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GICC\Relationship Management\Restore3\RFP Questionnaires\In Progress\Melony\01.01.2021 ASRS - Renewal\January 2021 Renewal RFP\Final - Electronic Submission\"/>
    </mc:Choice>
  </mc:AlternateContent>
  <bookViews>
    <workbookView xWindow="480" yWindow="96" windowWidth="11364" windowHeight="8700"/>
  </bookViews>
  <sheets>
    <sheet name="Scope of Work " sheetId="1" r:id="rId1"/>
    <sheet name="Member Counts by Division" sheetId="2" r:id="rId2"/>
    <sheet name="Prepaid-DHMO Plan Detail" sheetId="3" r:id="rId3"/>
  </sheets>
  <definedNames>
    <definedName name="_xlnm.Print_Area" localSheetId="0">'Scope of Work '!$A$1:$K$65</definedName>
    <definedName name="_xlnm.Print_Titles" localSheetId="0">'Scope of Work '!$17:$17</definedName>
  </definedNames>
  <calcPr calcId="162913"/>
</workbook>
</file>

<file path=xl/calcChain.xml><?xml version="1.0" encoding="utf-8"?>
<calcChain xmlns="http://schemas.openxmlformats.org/spreadsheetml/2006/main">
  <c r="N29" i="2" l="1"/>
  <c r="N38" i="2"/>
  <c r="J99" i="3" l="1"/>
  <c r="J82" i="3"/>
  <c r="D91" i="3"/>
  <c r="I38" i="2"/>
  <c r="D38" i="2"/>
  <c r="I29" i="2" l="1"/>
  <c r="D29" i="2"/>
  <c r="J43" i="3"/>
  <c r="K62" i="1"/>
  <c r="K29" i="1"/>
  <c r="K25" i="1"/>
  <c r="K21" i="1"/>
  <c r="K20" i="1"/>
  <c r="F62" i="1"/>
  <c r="D119" i="3"/>
  <c r="J110" i="3"/>
  <c r="N47" i="2"/>
  <c r="I47" i="2"/>
  <c r="D47" i="2"/>
  <c r="D63" i="3"/>
  <c r="J71" i="3"/>
  <c r="J53" i="3"/>
  <c r="N20" i="2"/>
  <c r="I20" i="2"/>
  <c r="D20" i="2"/>
  <c r="D35" i="3"/>
  <c r="J25" i="3"/>
</calcChain>
</file>

<file path=xl/sharedStrings.xml><?xml version="1.0" encoding="utf-8"?>
<sst xmlns="http://schemas.openxmlformats.org/spreadsheetml/2006/main" count="395" uniqueCount="97">
  <si>
    <t xml:space="preserve"> </t>
  </si>
  <si>
    <t>Year-End</t>
  </si>
  <si>
    <t>Guarantee: Calls answered by Customer Service Rep in an average of 30 seconds or less.</t>
  </si>
  <si>
    <t>Guarantee: The Abandonment Rate will be no greater than 4%.</t>
  </si>
  <si>
    <t>Total written claim disputes during reporting period</t>
  </si>
  <si>
    <t>Total written claim disputes responded to within 30 calendar days</t>
  </si>
  <si>
    <t>Arizona State Retirement System</t>
  </si>
  <si>
    <t xml:space="preserve">        % of written inquiries responded to within 10 working days</t>
  </si>
  <si>
    <r>
      <t xml:space="preserve">Total written inquiries during reporting period - </t>
    </r>
    <r>
      <rPr>
        <b/>
        <sz val="9"/>
        <rFont val="Arial"/>
        <family val="2"/>
      </rPr>
      <t>Indemnity</t>
    </r>
  </si>
  <si>
    <r>
      <t xml:space="preserve">Average time in queue (seconds) - </t>
    </r>
    <r>
      <rPr>
        <b/>
        <sz val="9"/>
        <rFont val="Arial"/>
        <family val="2"/>
      </rPr>
      <t>Indemnity</t>
    </r>
  </si>
  <si>
    <t>Total written inquiries responded to within 10 working days</t>
  </si>
  <si>
    <r>
      <t xml:space="preserve">Telephone call abandonment rate (%) - </t>
    </r>
    <r>
      <rPr>
        <b/>
        <sz val="9"/>
        <rFont val="Arial"/>
        <family val="2"/>
      </rPr>
      <t>Indemnity</t>
    </r>
  </si>
  <si>
    <t xml:space="preserve">         % of written claim disputes responded to within 30 calendar days</t>
  </si>
  <si>
    <t>ARIZONA STATE RETIREMENT SYSTEM</t>
  </si>
  <si>
    <t>Prepaid and DHMO Breakdown by State</t>
  </si>
  <si>
    <r>
      <t xml:space="preserve">Total written inquiries during reporting period - </t>
    </r>
    <r>
      <rPr>
        <b/>
        <sz val="9"/>
        <rFont val="Arial"/>
        <family val="2"/>
      </rPr>
      <t>Prepaid/DHMO</t>
    </r>
  </si>
  <si>
    <r>
      <t xml:space="preserve">Average time in queue (seconds) - </t>
    </r>
    <r>
      <rPr>
        <b/>
        <sz val="9"/>
        <rFont val="Arial"/>
        <family val="2"/>
      </rPr>
      <t>Prepaid/DHMO</t>
    </r>
  </si>
  <si>
    <r>
      <t xml:space="preserve">Telephone call abandonment rate (%) - </t>
    </r>
    <r>
      <rPr>
        <b/>
        <sz val="9"/>
        <rFont val="Arial"/>
        <family val="2"/>
      </rPr>
      <t>Prepaid/DHMO</t>
    </r>
  </si>
  <si>
    <t>Written Claim Disputes- By Category</t>
  </si>
  <si>
    <t>1st Quarter</t>
  </si>
  <si>
    <t>2nd Quarter</t>
  </si>
  <si>
    <t>3rd Quarter</t>
  </si>
  <si>
    <t>4th Quarter</t>
  </si>
  <si>
    <r>
      <t xml:space="preserve">% of all claims processed within 14 working days - </t>
    </r>
    <r>
      <rPr>
        <b/>
        <sz val="9"/>
        <rFont val="Arial"/>
        <family val="2"/>
      </rPr>
      <t>Indemnity</t>
    </r>
  </si>
  <si>
    <r>
      <t xml:space="preserve">% of all claims processed within 14 working days - </t>
    </r>
    <r>
      <rPr>
        <b/>
        <sz val="9"/>
        <rFont val="Arial"/>
        <family val="2"/>
      </rPr>
      <t>Prepaid/DHMO</t>
    </r>
  </si>
  <si>
    <t>13.2 - Service Requirement: Claims Processing</t>
  </si>
  <si>
    <t>Guarantee: 80% of written inquiries will be responded to within ten (10) working days (14 calendar days).</t>
  </si>
  <si>
    <t>13.4.1 - Service Requirement: Written Inquiries</t>
  </si>
  <si>
    <t>13.4.3 - Service Requirement: Average Speed to Answer</t>
  </si>
  <si>
    <t>13.4.5 - Service Requirement: Abandonment Rate</t>
  </si>
  <si>
    <t>13.4.6 - Service Requirement: Written Claim Disputes (Indemnity only)</t>
  </si>
  <si>
    <t>Guarantee: 95% of written disputed claim requests will be responded to within thirty (30) calendar days.</t>
  </si>
  <si>
    <t>13.3.1 - Service Requirement: Claim Processing Accuracy</t>
  </si>
  <si>
    <t>Guarantee: Process all claims with an accuracy rate of 98% or higher</t>
  </si>
  <si>
    <t>% of all claims processing with accuracy of 98% or higher</t>
  </si>
  <si>
    <t>Guarantee: Calculate all claims with an accuracy rate of 98% or higher</t>
  </si>
  <si>
    <t>% of all claims calculated with accuracy of 98% or higher</t>
  </si>
  <si>
    <t>Scope of Work Performance Report</t>
  </si>
  <si>
    <t>13.3.2. - Service Requirement: Claim Calculating Accuracy</t>
  </si>
  <si>
    <t>Division 0000</t>
  </si>
  <si>
    <t>Division 0001    Direct Bill Members</t>
  </si>
  <si>
    <t>Mbr Only</t>
  </si>
  <si>
    <t>Mbr + Spouse</t>
  </si>
  <si>
    <t>Mbr + Children</t>
  </si>
  <si>
    <t>Family</t>
  </si>
  <si>
    <t>AZ Prepaid</t>
  </si>
  <si>
    <t>AZ DHMO</t>
  </si>
  <si>
    <t>CA Prepaid</t>
  </si>
  <si>
    <t>CO Prepaid</t>
  </si>
  <si>
    <t>FL prepaid</t>
  </si>
  <si>
    <t>FL Prepaid</t>
  </si>
  <si>
    <t>OK Prepaid</t>
  </si>
  <si>
    <t>GA Prepaid</t>
  </si>
  <si>
    <t>TX Prepaid</t>
  </si>
  <si>
    <t>KS Prepaid</t>
  </si>
  <si>
    <t>Total Division 0001</t>
  </si>
  <si>
    <t>MO Prepaid</t>
  </si>
  <si>
    <t>NE Prepaid</t>
  </si>
  <si>
    <t>NM Prepaid</t>
  </si>
  <si>
    <t>Division 0002   Public Safety</t>
  </si>
  <si>
    <t>NV Prepaid</t>
  </si>
  <si>
    <t>OH Prepaid</t>
  </si>
  <si>
    <t>OR Prepaid</t>
  </si>
  <si>
    <t>UT Prepaid</t>
  </si>
  <si>
    <t>Total Division 0000</t>
  </si>
  <si>
    <t>Total Division 0002</t>
  </si>
  <si>
    <t>Prepaid</t>
  </si>
  <si>
    <t>Freedom Basic</t>
  </si>
  <si>
    <t>Freedom Advance</t>
  </si>
  <si>
    <t xml:space="preserve">Total </t>
  </si>
  <si>
    <t>Total</t>
  </si>
  <si>
    <t>NA</t>
  </si>
  <si>
    <t>Consultant Review</t>
  </si>
  <si>
    <t>Frequency</t>
  </si>
  <si>
    <t>Not Covered</t>
  </si>
  <si>
    <t>Other</t>
  </si>
  <si>
    <t>satisfaction % based on DHMO/Prepaid participants</t>
  </si>
  <si>
    <t>satisfaction % based on Indemnity participants</t>
  </si>
  <si>
    <t>Guarantee: annual member satisfaction survey results of 80% or greater</t>
  </si>
  <si>
    <t>13.4.4 - Service Requirement: Annual Survey to Members</t>
  </si>
  <si>
    <r>
      <t>Guarantee: 90% of all claims will be processed within fourteen (14) working days of receipt</t>
    </r>
    <r>
      <rPr>
        <b/>
        <sz val="9"/>
        <color indexed="8"/>
        <rFont val="Arial"/>
        <family val="2"/>
      </rPr>
      <t xml:space="preserve"> (2018 through 2020).</t>
    </r>
  </si>
  <si>
    <t>Q1 2018</t>
  </si>
  <si>
    <t>Q2 2018</t>
  </si>
  <si>
    <t>Q3 2018</t>
  </si>
  <si>
    <t>Q4 2018</t>
  </si>
  <si>
    <t>Q1 2019</t>
  </si>
  <si>
    <t>Q2 2019</t>
  </si>
  <si>
    <t>Q3 2019</t>
  </si>
  <si>
    <t>Q4 2019</t>
  </si>
  <si>
    <t>MEMBER COUNTS BY DIVISION - 2019 SUMMARY BY QUARTER</t>
  </si>
  <si>
    <t>1st Quarter - 2019</t>
  </si>
  <si>
    <t>2nd Quarter - 2019</t>
  </si>
  <si>
    <t>3rd Quarter - 2019</t>
  </si>
  <si>
    <t>4th Quarter - 2019</t>
  </si>
  <si>
    <t>(January 1 - December 31, 2019)</t>
  </si>
  <si>
    <t>PLAN YEAR 2019</t>
  </si>
  <si>
    <t>pending approval to send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</si>
</sst>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0"/>
      <name val="Arial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horizontal="centerContinuous" vertical="center"/>
    </xf>
    <xf numFmtId="0" fontId="2" fillId="0" borderId="1" xfId="0" applyFont="1" applyFill="1" applyBorder="1" applyAlignment="1">
      <alignment wrapText="1"/>
    </xf>
    <xf numFmtId="0" fontId="3" fillId="0" borderId="2" xfId="0" applyFont="1" applyFill="1" applyBorder="1"/>
    <xf numFmtId="0" fontId="3" fillId="0" borderId="3" xfId="0" applyFont="1" applyFill="1" applyBorder="1"/>
    <xf numFmtId="0" fontId="3" fillId="0" borderId="4" xfId="0" applyFont="1" applyFill="1" applyBorder="1"/>
    <xf numFmtId="0" fontId="3" fillId="2" borderId="5" xfId="0" applyFont="1" applyFill="1" applyBorder="1"/>
    <xf numFmtId="0" fontId="3" fillId="2" borderId="0" xfId="0" applyFont="1" applyFill="1" applyBorder="1"/>
    <xf numFmtId="164" fontId="3" fillId="2" borderId="0" xfId="0" applyNumberFormat="1" applyFont="1" applyFill="1" applyBorder="1"/>
    <xf numFmtId="164" fontId="3" fillId="2" borderId="5" xfId="0" applyNumberFormat="1" applyFont="1" applyFill="1" applyBorder="1"/>
    <xf numFmtId="0" fontId="3" fillId="0" borderId="6" xfId="0" applyFont="1" applyFill="1" applyBorder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164" fontId="3" fillId="2" borderId="8" xfId="0" applyNumberFormat="1" applyFont="1" applyFill="1" applyBorder="1"/>
    <xf numFmtId="164" fontId="3" fillId="2" borderId="9" xfId="0" applyNumberFormat="1" applyFont="1" applyFill="1" applyBorder="1"/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10" fontId="3" fillId="2" borderId="8" xfId="0" applyNumberFormat="1" applyFont="1" applyFill="1" applyBorder="1" applyAlignment="1">
      <alignment horizontal="center"/>
    </xf>
    <xf numFmtId="0" fontId="3" fillId="0" borderId="10" xfId="0" applyFont="1" applyFill="1" applyBorder="1"/>
    <xf numFmtId="0" fontId="3" fillId="0" borderId="11" xfId="0" applyFont="1" applyFill="1" applyBorder="1" applyAlignment="1">
      <alignment horizontal="center"/>
    </xf>
    <xf numFmtId="0" fontId="6" fillId="0" borderId="0" xfId="0" applyFont="1"/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0" xfId="0" applyFont="1" applyFill="1" applyBorder="1" applyAlignment="1">
      <alignment wrapText="1"/>
    </xf>
    <xf numFmtId="0" fontId="6" fillId="0" borderId="0" xfId="0" applyFont="1" applyAlignment="1">
      <alignment horizontal="center" vertical="center"/>
    </xf>
    <xf numFmtId="164" fontId="2" fillId="0" borderId="15" xfId="0" applyNumberFormat="1" applyFont="1" applyFill="1" applyBorder="1" applyAlignment="1">
      <alignment horizontal="center"/>
    </xf>
    <xf numFmtId="1" fontId="2" fillId="0" borderId="15" xfId="0" applyNumberFormat="1" applyFont="1" applyFill="1" applyBorder="1" applyAlignment="1">
      <alignment horizontal="center"/>
    </xf>
    <xf numFmtId="164" fontId="2" fillId="0" borderId="12" xfId="0" applyNumberFormat="1" applyFont="1" applyFill="1" applyBorder="1" applyAlignment="1">
      <alignment horizontal="center"/>
    </xf>
    <xf numFmtId="0" fontId="3" fillId="0" borderId="10" xfId="0" applyFont="1" applyFill="1" applyBorder="1" applyAlignment="1"/>
    <xf numFmtId="0" fontId="3" fillId="0" borderId="6" xfId="0" applyFont="1" applyFill="1" applyBorder="1" applyAlignment="1"/>
    <xf numFmtId="0" fontId="0" fillId="0" borderId="16" xfId="0" applyBorder="1"/>
    <xf numFmtId="3" fontId="0" fillId="0" borderId="13" xfId="0" applyNumberFormat="1" applyBorder="1" applyAlignment="1">
      <alignment horizontal="center"/>
    </xf>
    <xf numFmtId="3" fontId="0" fillId="0" borderId="13" xfId="0" applyNumberFormat="1" applyBorder="1"/>
    <xf numFmtId="3" fontId="0" fillId="0" borderId="17" xfId="0" applyNumberFormat="1" applyBorder="1" applyAlignment="1">
      <alignment horizontal="center"/>
    </xf>
    <xf numFmtId="3" fontId="0" fillId="0" borderId="18" xfId="0" applyNumberFormat="1" applyBorder="1" applyAlignment="1">
      <alignment horizontal="center"/>
    </xf>
    <xf numFmtId="3" fontId="0" fillId="0" borderId="18" xfId="0" applyNumberFormat="1" applyBorder="1"/>
    <xf numFmtId="3" fontId="0" fillId="0" borderId="19" xfId="0" applyNumberFormat="1" applyBorder="1" applyAlignment="1">
      <alignment horizontal="center"/>
    </xf>
    <xf numFmtId="3" fontId="6" fillId="0" borderId="0" xfId="0" applyNumberFormat="1" applyFont="1"/>
    <xf numFmtId="3" fontId="0" fillId="0" borderId="0" xfId="0" applyNumberFormat="1"/>
    <xf numFmtId="0" fontId="6" fillId="0" borderId="20" xfId="0" applyFont="1" applyBorder="1"/>
    <xf numFmtId="0" fontId="0" fillId="0" borderId="21" xfId="0" applyBorder="1"/>
    <xf numFmtId="0" fontId="0" fillId="0" borderId="22" xfId="0" applyBorder="1"/>
    <xf numFmtId="0" fontId="0" fillId="0" borderId="0" xfId="0" applyBorder="1"/>
    <xf numFmtId="0" fontId="0" fillId="0" borderId="23" xfId="0" applyBorder="1"/>
    <xf numFmtId="3" fontId="0" fillId="0" borderId="24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/>
    <xf numFmtId="3" fontId="0" fillId="0" borderId="11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0" fontId="0" fillId="0" borderId="6" xfId="0" applyBorder="1"/>
    <xf numFmtId="3" fontId="0" fillId="0" borderId="0" xfId="0" applyNumberFormat="1" applyBorder="1"/>
    <xf numFmtId="0" fontId="0" fillId="0" borderId="28" xfId="0" applyBorder="1"/>
    <xf numFmtId="0" fontId="6" fillId="0" borderId="28" xfId="0" applyFont="1" applyBorder="1"/>
    <xf numFmtId="0" fontId="3" fillId="0" borderId="29" xfId="0" applyFont="1" applyFill="1" applyBorder="1"/>
    <xf numFmtId="0" fontId="2" fillId="2" borderId="8" xfId="0" applyFont="1" applyFill="1" applyBorder="1" applyAlignment="1">
      <alignment horizontal="center"/>
    </xf>
    <xf numFmtId="164" fontId="2" fillId="2" borderId="8" xfId="0" applyNumberFormat="1" applyFont="1" applyFill="1" applyBorder="1"/>
    <xf numFmtId="0" fontId="0" fillId="0" borderId="7" xfId="0" applyBorder="1"/>
    <xf numFmtId="0" fontId="6" fillId="0" borderId="8" xfId="0" applyFont="1" applyBorder="1"/>
    <xf numFmtId="0" fontId="0" fillId="0" borderId="30" xfId="0" applyBorder="1"/>
    <xf numFmtId="0" fontId="6" fillId="0" borderId="23" xfId="0" applyFont="1" applyFill="1" applyBorder="1" applyAlignment="1">
      <alignment horizontal="left"/>
    </xf>
    <xf numFmtId="0" fontId="2" fillId="0" borderId="23" xfId="0" applyFont="1" applyFill="1" applyBorder="1"/>
    <xf numFmtId="9" fontId="2" fillId="0" borderId="15" xfId="0" applyNumberFormat="1" applyFont="1" applyFill="1" applyBorder="1" applyAlignment="1">
      <alignment horizontal="center"/>
    </xf>
    <xf numFmtId="164" fontId="2" fillId="0" borderId="31" xfId="0" applyNumberFormat="1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164" fontId="2" fillId="0" borderId="32" xfId="0" applyNumberFormat="1" applyFont="1" applyFill="1" applyBorder="1" applyAlignment="1">
      <alignment horizontal="center"/>
    </xf>
    <xf numFmtId="164" fontId="3" fillId="2" borderId="28" xfId="0" applyNumberFormat="1" applyFont="1" applyFill="1" applyBorder="1"/>
    <xf numFmtId="164" fontId="2" fillId="2" borderId="28" xfId="0" applyNumberFormat="1" applyFont="1" applyFill="1" applyBorder="1"/>
    <xf numFmtId="0" fontId="3" fillId="0" borderId="23" xfId="0" applyFont="1" applyFill="1" applyBorder="1"/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3" fillId="0" borderId="33" xfId="0" applyFont="1" applyFill="1" applyBorder="1" applyAlignment="1">
      <alignment horizontal="center"/>
    </xf>
    <xf numFmtId="0" fontId="2" fillId="3" borderId="34" xfId="0" applyFont="1" applyFill="1" applyBorder="1" applyAlignment="1">
      <alignment vertical="center"/>
    </xf>
    <xf numFmtId="0" fontId="2" fillId="3" borderId="10" xfId="0" applyFont="1" applyFill="1" applyBorder="1"/>
    <xf numFmtId="0" fontId="2" fillId="3" borderId="2" xfId="0" applyFont="1" applyFill="1" applyBorder="1" applyAlignment="1">
      <alignment vertical="center"/>
    </xf>
    <xf numFmtId="0" fontId="6" fillId="3" borderId="10" xfId="0" applyFont="1" applyFill="1" applyBorder="1" applyAlignment="1">
      <alignment horizontal="left" wrapText="1"/>
    </xf>
    <xf numFmtId="0" fontId="0" fillId="3" borderId="16" xfId="0" applyFill="1" applyBorder="1"/>
    <xf numFmtId="0" fontId="0" fillId="3" borderId="35" xfId="0" applyFill="1" applyBorder="1"/>
    <xf numFmtId="0" fontId="0" fillId="3" borderId="13" xfId="0" applyFill="1" applyBorder="1"/>
    <xf numFmtId="0" fontId="0" fillId="3" borderId="17" xfId="0" applyFill="1" applyBorder="1"/>
    <xf numFmtId="0" fontId="0" fillId="3" borderId="23" xfId="0" applyFill="1" applyBorder="1"/>
    <xf numFmtId="0" fontId="0" fillId="3" borderId="4" xfId="0" applyFill="1" applyBorder="1"/>
    <xf numFmtId="0" fontId="0" fillId="3" borderId="24" xfId="0" applyFill="1" applyBorder="1"/>
    <xf numFmtId="0" fontId="0" fillId="3" borderId="36" xfId="0" applyFill="1" applyBorder="1"/>
    <xf numFmtId="0" fontId="0" fillId="0" borderId="0" xfId="0" applyFill="1"/>
    <xf numFmtId="0" fontId="0" fillId="4" borderId="37" xfId="0" applyFill="1" applyBorder="1"/>
    <xf numFmtId="0" fontId="4" fillId="4" borderId="38" xfId="0" applyFont="1" applyFill="1" applyBorder="1" applyAlignment="1">
      <alignment horizontal="centerContinuous"/>
    </xf>
    <xf numFmtId="0" fontId="4" fillId="4" borderId="39" xfId="0" applyFont="1" applyFill="1" applyBorder="1" applyAlignment="1">
      <alignment horizontal="center"/>
    </xf>
    <xf numFmtId="0" fontId="4" fillId="4" borderId="40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 wrapText="1"/>
    </xf>
    <xf numFmtId="0" fontId="7" fillId="5" borderId="41" xfId="0" applyFont="1" applyFill="1" applyBorder="1" applyAlignment="1">
      <alignment horizontal="center" wrapText="1"/>
    </xf>
    <xf numFmtId="0" fontId="3" fillId="5" borderId="42" xfId="0" applyFont="1" applyFill="1" applyBorder="1" applyAlignment="1">
      <alignment horizontal="center"/>
    </xf>
    <xf numFmtId="0" fontId="2" fillId="6" borderId="1" xfId="0" applyFont="1" applyFill="1" applyBorder="1" applyAlignment="1">
      <alignment wrapText="1"/>
    </xf>
    <xf numFmtId="164" fontId="2" fillId="6" borderId="15" xfId="0" applyNumberFormat="1" applyFont="1" applyFill="1" applyBorder="1" applyAlignment="1">
      <alignment horizontal="center"/>
    </xf>
    <xf numFmtId="0" fontId="0" fillId="0" borderId="13" xfId="0" applyNumberFormat="1" applyBorder="1" applyAlignment="1">
      <alignment horizontal="center"/>
    </xf>
    <xf numFmtId="0" fontId="3" fillId="6" borderId="13" xfId="0" applyFont="1" applyFill="1" applyBorder="1" applyAlignment="1">
      <alignment horizontal="center"/>
    </xf>
    <xf numFmtId="0" fontId="3" fillId="6" borderId="14" xfId="0" applyFont="1" applyFill="1" applyBorder="1" applyAlignment="1">
      <alignment horizontal="center"/>
    </xf>
    <xf numFmtId="9" fontId="2" fillId="6" borderId="15" xfId="0" applyNumberFormat="1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9" fillId="0" borderId="24" xfId="0" applyFont="1" applyFill="1" applyBorder="1" applyAlignment="1">
      <alignment horizontal="center"/>
    </xf>
    <xf numFmtId="0" fontId="6" fillId="0" borderId="23" xfId="0" applyFont="1" applyFill="1" applyBorder="1"/>
    <xf numFmtId="0" fontId="6" fillId="0" borderId="4" xfId="0" applyFont="1" applyFill="1" applyBorder="1"/>
    <xf numFmtId="0" fontId="9" fillId="0" borderId="11" xfId="0" applyFont="1" applyFill="1" applyBorder="1" applyAlignment="1">
      <alignment horizontal="center"/>
    </xf>
    <xf numFmtId="0" fontId="9" fillId="0" borderId="26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4" fillId="4" borderId="38" xfId="0" applyFont="1" applyFill="1" applyBorder="1" applyAlignment="1">
      <alignment horizontal="centerContinuous"/>
    </xf>
    <xf numFmtId="0" fontId="4" fillId="4" borderId="39" xfId="0" applyFont="1" applyFill="1" applyBorder="1" applyAlignment="1">
      <alignment horizontal="center"/>
    </xf>
    <xf numFmtId="0" fontId="4" fillId="4" borderId="40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 wrapText="1"/>
    </xf>
    <xf numFmtId="0" fontId="7" fillId="5" borderId="41" xfId="0" applyFont="1" applyFill="1" applyBorder="1" applyAlignment="1">
      <alignment horizontal="center" wrapText="1"/>
    </xf>
    <xf numFmtId="0" fontId="3" fillId="5" borderId="42" xfId="0" applyFont="1" applyFill="1" applyBorder="1" applyAlignment="1">
      <alignment horizontal="center"/>
    </xf>
    <xf numFmtId="164" fontId="2" fillId="6" borderId="15" xfId="0" applyNumberFormat="1" applyFont="1" applyFill="1" applyBorder="1" applyAlignment="1">
      <alignment horizontal="center"/>
    </xf>
    <xf numFmtId="0" fontId="3" fillId="6" borderId="13" xfId="0" applyFont="1" applyFill="1" applyBorder="1" applyAlignment="1">
      <alignment horizontal="center"/>
    </xf>
    <xf numFmtId="0" fontId="3" fillId="6" borderId="14" xfId="0" applyFont="1" applyFill="1" applyBorder="1" applyAlignment="1">
      <alignment horizontal="center"/>
    </xf>
    <xf numFmtId="9" fontId="2" fillId="6" borderId="15" xfId="0" applyNumberFormat="1" applyFont="1" applyFill="1" applyBorder="1" applyAlignment="1">
      <alignment horizontal="center"/>
    </xf>
    <xf numFmtId="0" fontId="3" fillId="6" borderId="21" xfId="0" applyFont="1" applyFill="1" applyBorder="1"/>
    <xf numFmtId="0" fontId="3" fillId="6" borderId="22" xfId="0" applyFont="1" applyFill="1" applyBorder="1"/>
    <xf numFmtId="0" fontId="3" fillId="6" borderId="43" xfId="0" applyFont="1" applyFill="1" applyBorder="1"/>
    <xf numFmtId="164" fontId="3" fillId="6" borderId="21" xfId="0" applyNumberFormat="1" applyFont="1" applyFill="1" applyBorder="1"/>
    <xf numFmtId="0" fontId="3" fillId="7" borderId="44" xfId="0" applyFont="1" applyFill="1" applyBorder="1" applyAlignment="1">
      <alignment horizontal="center"/>
    </xf>
    <xf numFmtId="0" fontId="3" fillId="7" borderId="21" xfId="0" applyFont="1" applyFill="1" applyBorder="1" applyAlignment="1">
      <alignment horizontal="center"/>
    </xf>
    <xf numFmtId="0" fontId="3" fillId="7" borderId="22" xfId="0" applyFont="1" applyFill="1" applyBorder="1" applyAlignment="1">
      <alignment horizontal="center"/>
    </xf>
    <xf numFmtId="9" fontId="3" fillId="6" borderId="21" xfId="0" applyNumberFormat="1" applyFont="1" applyFill="1" applyBorder="1"/>
    <xf numFmtId="0" fontId="9" fillId="3" borderId="23" xfId="0" applyFont="1" applyFill="1" applyBorder="1"/>
    <xf numFmtId="164" fontId="2" fillId="0" borderId="45" xfId="0" applyNumberFormat="1" applyFont="1" applyFill="1" applyBorder="1" applyAlignment="1">
      <alignment horizontal="center"/>
    </xf>
    <xf numFmtId="164" fontId="2" fillId="0" borderId="26" xfId="0" applyNumberFormat="1" applyFont="1" applyFill="1" applyBorder="1" applyAlignment="1">
      <alignment horizontal="center"/>
    </xf>
    <xf numFmtId="0" fontId="4" fillId="4" borderId="46" xfId="0" applyFont="1" applyFill="1" applyBorder="1" applyAlignment="1">
      <alignment horizontal="centerContinuous"/>
    </xf>
    <xf numFmtId="0" fontId="4" fillId="4" borderId="47" xfId="0" applyFont="1" applyFill="1" applyBorder="1" applyAlignment="1">
      <alignment horizontal="center"/>
    </xf>
    <xf numFmtId="9" fontId="2" fillId="0" borderId="31" xfId="0" applyNumberFormat="1" applyFont="1" applyFill="1" applyBorder="1" applyAlignment="1">
      <alignment horizontal="center"/>
    </xf>
    <xf numFmtId="3" fontId="9" fillId="0" borderId="13" xfId="0" applyNumberFormat="1" applyFont="1" applyBorder="1" applyAlignment="1">
      <alignment horizontal="center"/>
    </xf>
    <xf numFmtId="3" fontId="0" fillId="0" borderId="0" xfId="0" applyNumberFormat="1" applyFill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0" xfId="0" applyAlignment="1">
      <alignment horizontal="center"/>
    </xf>
    <xf numFmtId="3" fontId="6" fillId="0" borderId="58" xfId="0" applyNumberFormat="1" applyFont="1" applyBorder="1"/>
    <xf numFmtId="3" fontId="0" fillId="0" borderId="60" xfId="0" applyNumberFormat="1" applyBorder="1" applyAlignment="1">
      <alignment horizontal="center"/>
    </xf>
    <xf numFmtId="0" fontId="0" fillId="0" borderId="59" xfId="0" applyBorder="1"/>
    <xf numFmtId="3" fontId="0" fillId="0" borderId="6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" fontId="0" fillId="0" borderId="17" xfId="0" applyNumberFormat="1" applyBorder="1" applyAlignment="1">
      <alignment horizontal="center"/>
    </xf>
    <xf numFmtId="0" fontId="0" fillId="0" borderId="62" xfId="0" applyBorder="1"/>
    <xf numFmtId="0" fontId="3" fillId="0" borderId="44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48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164" fontId="3" fillId="0" borderId="21" xfId="0" applyNumberFormat="1" applyFont="1" applyFill="1" applyBorder="1" applyAlignment="1">
      <alignment horizontal="center"/>
    </xf>
    <xf numFmtId="164" fontId="3" fillId="0" borderId="22" xfId="0" applyNumberFormat="1" applyFont="1" applyFill="1" applyBorder="1" applyAlignment="1">
      <alignment horizontal="center"/>
    </xf>
    <xf numFmtId="164" fontId="3" fillId="0" borderId="28" xfId="0" applyNumberFormat="1" applyFont="1" applyFill="1" applyBorder="1" applyAlignment="1">
      <alignment horizontal="center"/>
    </xf>
    <xf numFmtId="164" fontId="3" fillId="0" borderId="27" xfId="0" applyNumberFormat="1" applyFont="1" applyFill="1" applyBorder="1" applyAlignment="1">
      <alignment horizontal="center"/>
    </xf>
    <xf numFmtId="164" fontId="3" fillId="0" borderId="49" xfId="0" applyNumberFormat="1" applyFont="1" applyFill="1" applyBorder="1" applyAlignment="1">
      <alignment horizontal="center"/>
    </xf>
    <xf numFmtId="164" fontId="3" fillId="0" borderId="50" xfId="0" applyNumberFormat="1" applyFont="1" applyFill="1" applyBorder="1" applyAlignment="1">
      <alignment horizontal="center"/>
    </xf>
    <xf numFmtId="0" fontId="3" fillId="0" borderId="5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164" fontId="2" fillId="0" borderId="52" xfId="0" applyNumberFormat="1" applyFont="1" applyFill="1" applyBorder="1" applyAlignment="1">
      <alignment horizontal="center"/>
    </xf>
    <xf numFmtId="164" fontId="2" fillId="0" borderId="53" xfId="0" applyNumberFormat="1" applyFont="1" applyFill="1" applyBorder="1" applyAlignment="1">
      <alignment horizontal="center"/>
    </xf>
    <xf numFmtId="0" fontId="2" fillId="0" borderId="44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2" fillId="0" borderId="48" xfId="0" applyFont="1" applyFill="1" applyBorder="1" applyAlignment="1">
      <alignment horizontal="center"/>
    </xf>
    <xf numFmtId="0" fontId="2" fillId="0" borderId="28" xfId="0" applyFont="1" applyFill="1" applyBorder="1" applyAlignment="1">
      <alignment horizontal="center"/>
    </xf>
    <xf numFmtId="0" fontId="2" fillId="0" borderId="27" xfId="0" applyFont="1" applyFill="1" applyBorder="1" applyAlignment="1">
      <alignment horizontal="center"/>
    </xf>
    <xf numFmtId="1" fontId="2" fillId="0" borderId="52" xfId="0" applyNumberFormat="1" applyFont="1" applyFill="1" applyBorder="1" applyAlignment="1">
      <alignment horizontal="center"/>
    </xf>
    <xf numFmtId="1" fontId="2" fillId="0" borderId="53" xfId="0" applyNumberFormat="1" applyFont="1" applyFill="1" applyBorder="1" applyAlignment="1">
      <alignment horizontal="center"/>
    </xf>
    <xf numFmtId="0" fontId="2" fillId="0" borderId="52" xfId="0" applyFont="1" applyFill="1" applyBorder="1" applyAlignment="1">
      <alignment horizontal="center"/>
    </xf>
    <xf numFmtId="0" fontId="2" fillId="0" borderId="45" xfId="0" applyFont="1" applyFill="1" applyBorder="1" applyAlignment="1">
      <alignment horizontal="center"/>
    </xf>
    <xf numFmtId="0" fontId="2" fillId="0" borderId="53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6" fillId="4" borderId="56" xfId="0" applyFont="1" applyFill="1" applyBorder="1" applyAlignment="1">
      <alignment horizontal="center"/>
    </xf>
    <xf numFmtId="0" fontId="0" fillId="4" borderId="37" xfId="0" applyFill="1" applyBorder="1" applyAlignment="1">
      <alignment horizontal="center"/>
    </xf>
    <xf numFmtId="0" fontId="6" fillId="4" borderId="37" xfId="0" applyFont="1" applyFill="1" applyBorder="1" applyAlignment="1">
      <alignment horizontal="center"/>
    </xf>
    <xf numFmtId="0" fontId="6" fillId="4" borderId="57" xfId="0" applyFont="1" applyFill="1" applyBorder="1" applyAlignment="1">
      <alignment horizontal="center"/>
    </xf>
    <xf numFmtId="3" fontId="6" fillId="0" borderId="58" xfId="0" applyNumberFormat="1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4" borderId="34" xfId="0" applyFont="1" applyFill="1" applyBorder="1" applyAlignment="1">
      <alignment horizontal="center"/>
    </xf>
    <xf numFmtId="0" fontId="6" fillId="4" borderId="54" xfId="0" applyFont="1" applyFill="1" applyBorder="1" applyAlignment="1">
      <alignment horizontal="center"/>
    </xf>
    <xf numFmtId="0" fontId="6" fillId="4" borderId="55" xfId="0" applyFont="1" applyFill="1" applyBorder="1" applyAlignment="1">
      <alignment horizontal="center"/>
    </xf>
    <xf numFmtId="3" fontId="6" fillId="0" borderId="8" xfId="0" applyNumberFormat="1" applyFont="1" applyBorder="1" applyAlignment="1">
      <alignment horizontal="center"/>
    </xf>
    <xf numFmtId="3" fontId="6" fillId="0" borderId="9" xfId="0" applyNumberFormat="1" applyFont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1885950</xdr:colOff>
      <xdr:row>3</xdr:row>
      <xdr:rowOff>114300</xdr:rowOff>
    </xdr:to>
    <xdr:pic>
      <xdr:nvPicPr>
        <xdr:cNvPr id="3183" name="Picture 6" descr="Image may contain: tex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400"/>
          <a:ext cx="18859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209550</xdr:colOff>
      <xdr:row>3</xdr:row>
      <xdr:rowOff>95250</xdr:rowOff>
    </xdr:to>
    <xdr:pic>
      <xdr:nvPicPr>
        <xdr:cNvPr id="1160" name="Picture 6" descr="Image may contain: tex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18859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552450</xdr:colOff>
      <xdr:row>3</xdr:row>
      <xdr:rowOff>95250</xdr:rowOff>
    </xdr:to>
    <xdr:pic>
      <xdr:nvPicPr>
        <xdr:cNvPr id="2184" name="Picture 6" descr="Image may contain: tex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18859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1:K65"/>
  <sheetViews>
    <sheetView tabSelected="1" zoomScaleNormal="100" workbookViewId="0">
      <selection activeCell="M38" sqref="M38"/>
    </sheetView>
  </sheetViews>
  <sheetFormatPr defaultColWidth="9.21875" defaultRowHeight="11.4" x14ac:dyDescent="0.2"/>
  <cols>
    <col min="1" max="1" width="62.77734375" style="1" customWidth="1"/>
    <col min="2" max="2" width="8.77734375" style="1" customWidth="1"/>
    <col min="3" max="3" width="7.44140625" style="1" customWidth="1"/>
    <col min="4" max="4" width="7.5546875" style="1" customWidth="1"/>
    <col min="5" max="5" width="6.5546875" style="1" customWidth="1"/>
    <col min="6" max="6" width="7.5546875" style="1" customWidth="1"/>
    <col min="7" max="7" width="8.44140625" style="1" customWidth="1"/>
    <col min="8" max="8" width="7.77734375" style="1" customWidth="1"/>
    <col min="9" max="9" width="6.44140625" style="1" customWidth="1"/>
    <col min="10" max="10" width="7" style="1" customWidth="1"/>
    <col min="11" max="11" width="8" style="1" customWidth="1"/>
    <col min="12" max="16384" width="9.21875" style="1"/>
  </cols>
  <sheetData>
    <row r="11" spans="1:6" ht="17.399999999999999" x14ac:dyDescent="0.2">
      <c r="A11" s="181" t="s">
        <v>6</v>
      </c>
      <c r="B11" s="181"/>
      <c r="C11" s="181"/>
      <c r="D11" s="181"/>
      <c r="E11" s="181"/>
      <c r="F11" s="181"/>
    </row>
    <row r="12" spans="1:6" ht="15" customHeight="1" x14ac:dyDescent="0.2">
      <c r="A12" s="181" t="s">
        <v>37</v>
      </c>
      <c r="B12" s="181"/>
      <c r="C12" s="181"/>
      <c r="D12" s="181"/>
      <c r="E12" s="181"/>
      <c r="F12" s="181"/>
    </row>
    <row r="13" spans="1:6" s="2" customFormat="1" ht="14.25" customHeight="1" x14ac:dyDescent="0.25">
      <c r="A13" s="182"/>
      <c r="B13" s="182"/>
      <c r="C13" s="182"/>
      <c r="D13" s="182"/>
      <c r="E13" s="182"/>
      <c r="F13" s="182"/>
    </row>
    <row r="14" spans="1:6" s="3" customFormat="1" ht="14.25" customHeight="1" x14ac:dyDescent="0.3">
      <c r="A14" s="183" t="s">
        <v>95</v>
      </c>
      <c r="B14" s="183"/>
      <c r="C14" s="183"/>
      <c r="D14" s="183"/>
      <c r="E14" s="183"/>
      <c r="F14" s="183"/>
    </row>
    <row r="15" spans="1:6" s="3" customFormat="1" ht="15.6" x14ac:dyDescent="0.3">
      <c r="A15" s="180" t="s">
        <v>94</v>
      </c>
      <c r="B15" s="180"/>
      <c r="C15" s="180"/>
      <c r="D15" s="180"/>
      <c r="E15" s="180"/>
      <c r="F15" s="180"/>
    </row>
    <row r="16" spans="1:6" s="2" customFormat="1" ht="12.6" thickBot="1" x14ac:dyDescent="0.3">
      <c r="A16" s="4"/>
    </row>
    <row r="17" spans="1:11" s="2" customFormat="1" ht="13.2" thickTop="1" thickBot="1" x14ac:dyDescent="0.3">
      <c r="B17" s="115" t="s">
        <v>85</v>
      </c>
      <c r="C17" s="116" t="s">
        <v>86</v>
      </c>
      <c r="D17" s="116" t="s">
        <v>87</v>
      </c>
      <c r="E17" s="116" t="s">
        <v>88</v>
      </c>
      <c r="F17" s="98" t="s">
        <v>1</v>
      </c>
      <c r="G17" s="96" t="s">
        <v>81</v>
      </c>
      <c r="H17" s="97" t="s">
        <v>82</v>
      </c>
      <c r="I17" s="97" t="s">
        <v>83</v>
      </c>
      <c r="J17" s="97" t="s">
        <v>84</v>
      </c>
      <c r="K17" s="117" t="s">
        <v>1</v>
      </c>
    </row>
    <row r="18" spans="1:11" ht="12.75" customHeight="1" x14ac:dyDescent="0.2">
      <c r="A18" s="82" t="s">
        <v>25</v>
      </c>
      <c r="B18" s="151"/>
      <c r="C18" s="152"/>
      <c r="D18" s="152"/>
      <c r="E18" s="152"/>
      <c r="F18" s="153"/>
      <c r="G18" s="151"/>
      <c r="H18" s="152"/>
      <c r="I18" s="152"/>
      <c r="J18" s="152"/>
      <c r="K18" s="153"/>
    </row>
    <row r="19" spans="1:11" ht="26.55" customHeight="1" thickBot="1" x14ac:dyDescent="0.3">
      <c r="A19" s="102" t="s">
        <v>80</v>
      </c>
      <c r="B19" s="154"/>
      <c r="C19" s="155"/>
      <c r="D19" s="155"/>
      <c r="E19" s="155"/>
      <c r="F19" s="156"/>
      <c r="G19" s="154"/>
      <c r="H19" s="155"/>
      <c r="I19" s="155"/>
      <c r="J19" s="155"/>
      <c r="K19" s="156"/>
    </row>
    <row r="20" spans="1:11" ht="12.75" customHeight="1" thickBot="1" x14ac:dyDescent="0.3">
      <c r="A20" s="33" t="s">
        <v>23</v>
      </c>
      <c r="B20" s="30">
        <v>0.95799999999999996</v>
      </c>
      <c r="C20" s="30">
        <v>0.96399999999999997</v>
      </c>
      <c r="D20" s="103">
        <v>0.96299999999999997</v>
      </c>
      <c r="E20" s="30"/>
      <c r="F20" s="135"/>
      <c r="G20" s="30">
        <v>0.878</v>
      </c>
      <c r="H20" s="30">
        <v>0.96</v>
      </c>
      <c r="I20" s="121">
        <v>0.96199999999999997</v>
      </c>
      <c r="J20" s="30">
        <v>0.96599999999999997</v>
      </c>
      <c r="K20" s="135">
        <f>(G20+H20+I20+J20)/4</f>
        <v>0.9415</v>
      </c>
    </row>
    <row r="21" spans="1:11" ht="13.5" customHeight="1" thickBot="1" x14ac:dyDescent="0.3">
      <c r="A21" s="34" t="s">
        <v>24</v>
      </c>
      <c r="B21" s="30">
        <v>0.996</v>
      </c>
      <c r="C21" s="30">
        <v>0.998</v>
      </c>
      <c r="D21" s="30">
        <v>0.999</v>
      </c>
      <c r="E21" s="30"/>
      <c r="F21" s="134"/>
      <c r="G21" s="30">
        <v>0.81299999999999994</v>
      </c>
      <c r="H21" s="30">
        <v>0.996</v>
      </c>
      <c r="I21" s="30">
        <v>0.999</v>
      </c>
      <c r="J21" s="30">
        <v>1</v>
      </c>
      <c r="K21" s="134">
        <f>(G21+H21+I21+J21)/4</f>
        <v>0.95199999999999996</v>
      </c>
    </row>
    <row r="22" spans="1:11" ht="3" customHeight="1" thickBot="1" x14ac:dyDescent="0.3">
      <c r="A22" s="14"/>
      <c r="B22" s="19"/>
      <c r="C22" s="64"/>
      <c r="D22" s="19">
        <v>98.28</v>
      </c>
      <c r="E22" s="19"/>
      <c r="F22" s="20"/>
      <c r="G22" s="19"/>
      <c r="H22" s="64"/>
      <c r="I22" s="19"/>
      <c r="J22" s="19"/>
      <c r="K22" s="20"/>
    </row>
    <row r="23" spans="1:11" ht="13.5" customHeight="1" x14ac:dyDescent="0.25">
      <c r="A23" s="83" t="s">
        <v>32</v>
      </c>
      <c r="B23" s="157"/>
      <c r="C23" s="157"/>
      <c r="D23" s="157"/>
      <c r="E23" s="157"/>
      <c r="F23" s="158"/>
      <c r="G23" s="157"/>
      <c r="H23" s="157"/>
      <c r="I23" s="157"/>
      <c r="J23" s="157"/>
      <c r="K23" s="158"/>
    </row>
    <row r="24" spans="1:11" ht="13.5" customHeight="1" thickBot="1" x14ac:dyDescent="0.3">
      <c r="A24" s="70" t="s">
        <v>33</v>
      </c>
      <c r="B24" s="159"/>
      <c r="C24" s="159"/>
      <c r="D24" s="159"/>
      <c r="E24" s="159"/>
      <c r="F24" s="160"/>
      <c r="G24" s="159"/>
      <c r="H24" s="159"/>
      <c r="I24" s="159"/>
      <c r="J24" s="159"/>
      <c r="K24" s="160"/>
    </row>
    <row r="25" spans="1:11" ht="13.5" customHeight="1" thickBot="1" x14ac:dyDescent="0.3">
      <c r="A25" s="8" t="s">
        <v>34</v>
      </c>
      <c r="B25" s="32">
        <v>0.998</v>
      </c>
      <c r="C25" s="32">
        <v>0.999</v>
      </c>
      <c r="D25" s="72">
        <v>0.998</v>
      </c>
      <c r="E25" s="72"/>
      <c r="F25" s="74"/>
      <c r="G25" s="32">
        <v>1</v>
      </c>
      <c r="H25" s="32">
        <v>0.999</v>
      </c>
      <c r="I25" s="72">
        <v>0.999</v>
      </c>
      <c r="J25" s="72">
        <v>0.998</v>
      </c>
      <c r="K25" s="74">
        <f>AVERAGE(G25:J25)</f>
        <v>0.99900000000000011</v>
      </c>
    </row>
    <row r="26" spans="1:11" ht="3" customHeight="1" thickBot="1" x14ac:dyDescent="0.3">
      <c r="A26" s="14"/>
      <c r="B26" s="76"/>
      <c r="C26" s="77"/>
      <c r="D26" s="17"/>
      <c r="E26" s="17"/>
      <c r="F26" s="18"/>
      <c r="G26" s="76"/>
      <c r="H26" s="77"/>
      <c r="I26" s="17"/>
      <c r="J26" s="17"/>
      <c r="K26" s="18"/>
    </row>
    <row r="27" spans="1:11" ht="13.5" customHeight="1" x14ac:dyDescent="0.25">
      <c r="A27" s="83" t="s">
        <v>38</v>
      </c>
      <c r="B27" s="157"/>
      <c r="C27" s="157"/>
      <c r="D27" s="157"/>
      <c r="E27" s="157"/>
      <c r="F27" s="158"/>
      <c r="G27" s="157"/>
      <c r="H27" s="157"/>
      <c r="I27" s="157"/>
      <c r="J27" s="157"/>
      <c r="K27" s="158"/>
    </row>
    <row r="28" spans="1:11" ht="13.5" customHeight="1" x14ac:dyDescent="0.25">
      <c r="A28" s="70" t="s">
        <v>35</v>
      </c>
      <c r="B28" s="161"/>
      <c r="C28" s="161"/>
      <c r="D28" s="161"/>
      <c r="E28" s="161"/>
      <c r="F28" s="162"/>
      <c r="G28" s="161"/>
      <c r="H28" s="161"/>
      <c r="I28" s="161"/>
      <c r="J28" s="161"/>
      <c r="K28" s="162"/>
    </row>
    <row r="29" spans="1:11" ht="13.5" customHeight="1" thickBot="1" x14ac:dyDescent="0.3">
      <c r="A29" s="8" t="s">
        <v>36</v>
      </c>
      <c r="B29" s="73">
        <v>0.98499999999999999</v>
      </c>
      <c r="C29" s="73">
        <v>0.98599999999999999</v>
      </c>
      <c r="D29" s="73">
        <v>0.99399999999999999</v>
      </c>
      <c r="E29" s="73"/>
      <c r="F29" s="75"/>
      <c r="G29" s="73">
        <v>0.998</v>
      </c>
      <c r="H29" s="73">
        <v>0.99399999999999999</v>
      </c>
      <c r="I29" s="73">
        <v>0.99</v>
      </c>
      <c r="J29" s="73">
        <v>0.98599999999999999</v>
      </c>
      <c r="K29" s="75">
        <f>AVERAGE(G29:J29)</f>
        <v>0.99199999999999999</v>
      </c>
    </row>
    <row r="30" spans="1:11" ht="3" customHeight="1" thickBot="1" x14ac:dyDescent="0.3">
      <c r="A30" s="14"/>
      <c r="B30" s="17"/>
      <c r="C30" s="65"/>
      <c r="D30" s="17"/>
      <c r="E30" s="17"/>
      <c r="F30" s="18"/>
      <c r="G30" s="17"/>
      <c r="H30" s="65"/>
      <c r="I30" s="17"/>
      <c r="J30" s="17"/>
      <c r="K30" s="18"/>
    </row>
    <row r="31" spans="1:11" ht="12.75" customHeight="1" x14ac:dyDescent="0.2">
      <c r="A31" s="84" t="s">
        <v>27</v>
      </c>
      <c r="B31" s="163"/>
      <c r="C31" s="164"/>
      <c r="D31" s="164"/>
      <c r="E31" s="164"/>
      <c r="F31" s="156"/>
      <c r="G31" s="163"/>
      <c r="H31" s="164"/>
      <c r="I31" s="164"/>
      <c r="J31" s="164"/>
      <c r="K31" s="156"/>
    </row>
    <row r="32" spans="1:11" ht="25.5" customHeight="1" thickBot="1" x14ac:dyDescent="0.3">
      <c r="A32" s="5" t="s">
        <v>26</v>
      </c>
      <c r="B32" s="154"/>
      <c r="C32" s="155"/>
      <c r="D32" s="155"/>
      <c r="E32" s="155"/>
      <c r="F32" s="165"/>
      <c r="G32" s="154"/>
      <c r="H32" s="155"/>
      <c r="I32" s="155"/>
      <c r="J32" s="155"/>
      <c r="K32" s="165"/>
    </row>
    <row r="33" spans="1:11" ht="12.75" customHeight="1" x14ac:dyDescent="0.25">
      <c r="A33" s="6" t="s">
        <v>8</v>
      </c>
      <c r="B33" s="25">
        <v>2</v>
      </c>
      <c r="C33" s="25">
        <v>0</v>
      </c>
      <c r="D33" s="25">
        <v>0</v>
      </c>
      <c r="E33" s="25"/>
      <c r="F33" s="176"/>
      <c r="G33" s="25">
        <v>0</v>
      </c>
      <c r="H33" s="25">
        <v>0</v>
      </c>
      <c r="I33" s="25">
        <v>0</v>
      </c>
      <c r="J33" s="25">
        <v>0</v>
      </c>
      <c r="K33" s="176"/>
    </row>
    <row r="34" spans="1:11" ht="12.75" customHeight="1" thickBot="1" x14ac:dyDescent="0.25">
      <c r="A34" s="7" t="s">
        <v>10</v>
      </c>
      <c r="B34" s="27">
        <v>2</v>
      </c>
      <c r="C34" s="27">
        <v>0</v>
      </c>
      <c r="D34" s="27">
        <v>0</v>
      </c>
      <c r="E34" s="27"/>
      <c r="F34" s="177"/>
      <c r="G34" s="27">
        <v>0</v>
      </c>
      <c r="H34" s="27">
        <v>0</v>
      </c>
      <c r="I34" s="27">
        <v>0</v>
      </c>
      <c r="J34" s="27">
        <v>0</v>
      </c>
      <c r="K34" s="177"/>
    </row>
    <row r="35" spans="1:11" ht="12.75" customHeight="1" thickBot="1" x14ac:dyDescent="0.3">
      <c r="A35" s="78" t="s">
        <v>7</v>
      </c>
      <c r="B35" s="30" t="s">
        <v>71</v>
      </c>
      <c r="C35" s="30" t="s">
        <v>71</v>
      </c>
      <c r="D35" s="30" t="s">
        <v>71</v>
      </c>
      <c r="E35" s="30" t="s">
        <v>71</v>
      </c>
      <c r="F35" s="178"/>
      <c r="G35" s="30" t="s">
        <v>71</v>
      </c>
      <c r="H35" s="30" t="s">
        <v>71</v>
      </c>
      <c r="I35" s="30" t="s">
        <v>71</v>
      </c>
      <c r="J35" s="30" t="s">
        <v>71</v>
      </c>
      <c r="K35" s="178"/>
    </row>
    <row r="36" spans="1:11" ht="12.75" customHeight="1" x14ac:dyDescent="0.25">
      <c r="A36" s="6" t="s">
        <v>15</v>
      </c>
      <c r="B36" s="26">
        <v>6</v>
      </c>
      <c r="C36" s="26">
        <v>3</v>
      </c>
      <c r="D36" s="26">
        <v>2</v>
      </c>
      <c r="E36" s="105"/>
      <c r="F36" s="179"/>
      <c r="G36" s="26">
        <v>12</v>
      </c>
      <c r="H36" s="26">
        <v>7</v>
      </c>
      <c r="I36" s="26">
        <v>13</v>
      </c>
      <c r="J36" s="122">
        <v>5</v>
      </c>
      <c r="K36" s="179"/>
    </row>
    <row r="37" spans="1:11" ht="13.5" customHeight="1" thickBot="1" x14ac:dyDescent="0.25">
      <c r="A37" s="7" t="s">
        <v>10</v>
      </c>
      <c r="B37" s="27">
        <v>6</v>
      </c>
      <c r="C37" s="27">
        <v>3</v>
      </c>
      <c r="D37" s="27">
        <v>2</v>
      </c>
      <c r="E37" s="106"/>
      <c r="F37" s="177"/>
      <c r="G37" s="27">
        <v>12</v>
      </c>
      <c r="H37" s="27">
        <v>7</v>
      </c>
      <c r="I37" s="27">
        <v>13</v>
      </c>
      <c r="J37" s="123">
        <v>5</v>
      </c>
      <c r="K37" s="177"/>
    </row>
    <row r="38" spans="1:11" ht="13.5" customHeight="1" thickBot="1" x14ac:dyDescent="0.3">
      <c r="A38" s="63" t="s">
        <v>7</v>
      </c>
      <c r="B38" s="71">
        <v>1</v>
      </c>
      <c r="C38" s="71">
        <v>1</v>
      </c>
      <c r="D38" s="71">
        <v>1</v>
      </c>
      <c r="E38" s="107"/>
      <c r="F38" s="178"/>
      <c r="G38" s="71">
        <v>1</v>
      </c>
      <c r="H38" s="71">
        <v>1</v>
      </c>
      <c r="I38" s="71" t="s">
        <v>71</v>
      </c>
      <c r="J38" s="124">
        <v>1</v>
      </c>
      <c r="K38" s="178"/>
    </row>
    <row r="39" spans="1:11" ht="3" customHeight="1" thickBot="1" x14ac:dyDescent="0.25">
      <c r="A39" s="14"/>
      <c r="B39" s="10"/>
      <c r="C39" s="10"/>
      <c r="D39" s="10"/>
      <c r="E39" s="10"/>
      <c r="F39" s="9"/>
      <c r="G39" s="10"/>
      <c r="H39" s="10"/>
      <c r="I39" s="10"/>
      <c r="J39" s="10"/>
      <c r="K39" s="9"/>
    </row>
    <row r="40" spans="1:11" ht="3" customHeight="1" thickBot="1" x14ac:dyDescent="0.25">
      <c r="A40" s="14"/>
      <c r="B40" s="11"/>
      <c r="C40" s="11"/>
      <c r="D40" s="11"/>
      <c r="E40" s="11"/>
      <c r="F40" s="12"/>
      <c r="G40" s="11"/>
      <c r="H40" s="11"/>
      <c r="I40" s="11"/>
      <c r="J40" s="11"/>
      <c r="K40" s="12"/>
    </row>
    <row r="41" spans="1:11" s="2" customFormat="1" ht="12.75" customHeight="1" x14ac:dyDescent="0.25">
      <c r="A41" s="82" t="s">
        <v>28</v>
      </c>
      <c r="B41" s="168"/>
      <c r="C41" s="169"/>
      <c r="D41" s="169"/>
      <c r="E41" s="169"/>
      <c r="F41" s="170"/>
      <c r="G41" s="168"/>
      <c r="H41" s="169"/>
      <c r="I41" s="169"/>
      <c r="J41" s="169"/>
      <c r="K41" s="170"/>
    </row>
    <row r="42" spans="1:11" ht="26.25" customHeight="1" thickBot="1" x14ac:dyDescent="0.3">
      <c r="A42" s="5" t="s">
        <v>2</v>
      </c>
      <c r="B42" s="171"/>
      <c r="C42" s="172"/>
      <c r="D42" s="172"/>
      <c r="E42" s="172"/>
      <c r="F42" s="173"/>
      <c r="G42" s="171"/>
      <c r="H42" s="172"/>
      <c r="I42" s="172"/>
      <c r="J42" s="172"/>
      <c r="K42" s="173"/>
    </row>
    <row r="43" spans="1:11" ht="12.75" customHeight="1" thickBot="1" x14ac:dyDescent="0.3">
      <c r="A43" s="22" t="s">
        <v>9</v>
      </c>
      <c r="B43" s="31">
        <v>21</v>
      </c>
      <c r="C43" s="31">
        <v>27</v>
      </c>
      <c r="D43" s="31">
        <v>27</v>
      </c>
      <c r="E43" s="31"/>
      <c r="F43" s="174"/>
      <c r="G43" s="31">
        <v>22</v>
      </c>
      <c r="H43" s="31">
        <v>22</v>
      </c>
      <c r="I43" s="31">
        <v>25</v>
      </c>
      <c r="J43" s="31">
        <v>21</v>
      </c>
      <c r="K43" s="174"/>
    </row>
    <row r="44" spans="1:11" ht="12.6" thickBot="1" x14ac:dyDescent="0.3">
      <c r="A44" s="13" t="s">
        <v>16</v>
      </c>
      <c r="B44" s="31">
        <v>21</v>
      </c>
      <c r="C44" s="31">
        <v>27</v>
      </c>
      <c r="D44" s="31">
        <v>27</v>
      </c>
      <c r="E44" s="31"/>
      <c r="F44" s="175"/>
      <c r="G44" s="31">
        <v>22</v>
      </c>
      <c r="H44" s="31">
        <v>22</v>
      </c>
      <c r="I44" s="31">
        <v>25</v>
      </c>
      <c r="J44" s="31">
        <v>21</v>
      </c>
      <c r="K44" s="175"/>
    </row>
    <row r="45" spans="1:11" ht="3" customHeight="1" thickBot="1" x14ac:dyDescent="0.25">
      <c r="A45" s="14"/>
      <c r="B45" s="19"/>
      <c r="C45" s="19"/>
      <c r="D45" s="19"/>
      <c r="E45" s="19"/>
      <c r="F45" s="20"/>
      <c r="G45" s="19"/>
      <c r="H45" s="19"/>
      <c r="I45" s="19"/>
      <c r="J45" s="19"/>
      <c r="K45" s="20"/>
    </row>
    <row r="46" spans="1:11" ht="13.2" customHeight="1" thickTop="1" thickBot="1" x14ac:dyDescent="0.3">
      <c r="A46" s="82" t="s">
        <v>79</v>
      </c>
      <c r="B46" s="15"/>
      <c r="C46" s="15"/>
      <c r="D46" s="15"/>
      <c r="E46" s="116" t="s">
        <v>88</v>
      </c>
      <c r="F46" s="16"/>
      <c r="G46" s="15"/>
      <c r="H46" s="116" t="s">
        <v>83</v>
      </c>
      <c r="I46" s="116"/>
      <c r="J46" s="15"/>
      <c r="K46" s="16"/>
    </row>
    <row r="47" spans="1:11" ht="18" customHeight="1" thickBot="1" x14ac:dyDescent="0.3">
      <c r="A47" s="70" t="s">
        <v>78</v>
      </c>
      <c r="B47" s="125"/>
      <c r="C47" s="125"/>
      <c r="D47" s="128" t="s">
        <v>96</v>
      </c>
      <c r="E47" s="125"/>
      <c r="F47" s="126"/>
      <c r="G47" s="125"/>
      <c r="H47" s="125"/>
      <c r="I47" s="125"/>
      <c r="J47" s="125"/>
      <c r="K47" s="126"/>
    </row>
    <row r="48" spans="1:11" ht="18" customHeight="1" thickBot="1" x14ac:dyDescent="0.25">
      <c r="A48" s="6" t="s">
        <v>76</v>
      </c>
      <c r="B48" s="127"/>
      <c r="C48" s="125"/>
      <c r="D48" s="128"/>
      <c r="E48" s="125"/>
      <c r="F48" s="126"/>
      <c r="G48" s="125"/>
      <c r="H48" s="128">
        <v>0.91900000000000004</v>
      </c>
      <c r="I48" s="128"/>
      <c r="J48" s="125"/>
      <c r="K48" s="126"/>
    </row>
    <row r="49" spans="1:11" ht="18" customHeight="1" thickBot="1" x14ac:dyDescent="0.25">
      <c r="A49" s="6" t="s">
        <v>77</v>
      </c>
      <c r="B49" s="127"/>
      <c r="C49" s="125"/>
      <c r="D49" s="132"/>
      <c r="E49" s="125"/>
      <c r="F49" s="126"/>
      <c r="G49" s="125"/>
      <c r="H49" s="132">
        <v>0.89</v>
      </c>
      <c r="I49" s="128"/>
      <c r="J49" s="125"/>
      <c r="K49" s="126"/>
    </row>
    <row r="50" spans="1:11" ht="3" customHeight="1" thickBot="1" x14ac:dyDescent="0.25">
      <c r="A50" s="14"/>
      <c r="B50" s="19"/>
      <c r="C50" s="19"/>
      <c r="D50" s="19"/>
      <c r="E50" s="19"/>
      <c r="F50" s="20"/>
      <c r="G50" s="19"/>
      <c r="H50" s="19"/>
      <c r="I50" s="19"/>
      <c r="J50" s="19"/>
      <c r="K50" s="20"/>
    </row>
    <row r="51" spans="1:11" ht="12.75" customHeight="1" x14ac:dyDescent="0.2">
      <c r="A51" s="82" t="s">
        <v>29</v>
      </c>
      <c r="B51" s="151"/>
      <c r="C51" s="152"/>
      <c r="D51" s="152"/>
      <c r="E51" s="152"/>
      <c r="F51" s="153"/>
      <c r="G51" s="151"/>
      <c r="H51" s="152"/>
      <c r="I51" s="152"/>
      <c r="J51" s="152"/>
      <c r="K51" s="153"/>
    </row>
    <row r="52" spans="1:11" ht="14.25" customHeight="1" thickBot="1" x14ac:dyDescent="0.3">
      <c r="A52" s="5" t="s">
        <v>3</v>
      </c>
      <c r="B52" s="154"/>
      <c r="C52" s="155"/>
      <c r="D52" s="155"/>
      <c r="E52" s="155"/>
      <c r="F52" s="165"/>
      <c r="G52" s="154"/>
      <c r="H52" s="155"/>
      <c r="I52" s="155"/>
      <c r="J52" s="155"/>
      <c r="K52" s="165"/>
    </row>
    <row r="53" spans="1:11" ht="12.75" customHeight="1" thickBot="1" x14ac:dyDescent="0.3">
      <c r="A53" s="28" t="s">
        <v>11</v>
      </c>
      <c r="B53" s="30">
        <v>2.1000000000000001E-2</v>
      </c>
      <c r="C53" s="30">
        <v>2.4E-2</v>
      </c>
      <c r="D53" s="30">
        <v>0.02</v>
      </c>
      <c r="E53" s="30"/>
      <c r="F53" s="166"/>
      <c r="G53" s="30">
        <v>2.1000000000000001E-2</v>
      </c>
      <c r="H53" s="30">
        <v>1.7000000000000001E-2</v>
      </c>
      <c r="I53" s="30">
        <v>1.9E-2</v>
      </c>
      <c r="J53" s="30">
        <v>1.6E-2</v>
      </c>
      <c r="K53" s="166"/>
    </row>
    <row r="54" spans="1:11" ht="12.75" customHeight="1" thickBot="1" x14ac:dyDescent="0.3">
      <c r="A54" s="13" t="s">
        <v>17</v>
      </c>
      <c r="B54" s="30">
        <v>2.1000000000000001E-2</v>
      </c>
      <c r="C54" s="30">
        <v>2.4E-2</v>
      </c>
      <c r="D54" s="30">
        <v>0.02</v>
      </c>
      <c r="E54" s="30"/>
      <c r="F54" s="167"/>
      <c r="G54" s="30">
        <v>2.1000000000000001E-2</v>
      </c>
      <c r="H54" s="30">
        <v>1.7000000000000001E-2</v>
      </c>
      <c r="I54" s="30">
        <v>1.9E-2</v>
      </c>
      <c r="J54" s="30">
        <v>1.6E-2</v>
      </c>
      <c r="K54" s="167"/>
    </row>
    <row r="55" spans="1:11" ht="3" customHeight="1" thickBot="1" x14ac:dyDescent="0.25">
      <c r="A55" s="14"/>
      <c r="B55" s="21"/>
      <c r="C55" s="19"/>
      <c r="D55" s="19"/>
      <c r="E55" s="19"/>
      <c r="F55" s="20"/>
      <c r="G55" s="21"/>
      <c r="H55" s="19"/>
      <c r="I55" s="19"/>
      <c r="J55" s="19"/>
      <c r="K55" s="20"/>
    </row>
    <row r="56" spans="1:11" ht="12.75" customHeight="1" thickBot="1" x14ac:dyDescent="0.25">
      <c r="A56" s="82" t="s">
        <v>30</v>
      </c>
      <c r="B56" s="129"/>
      <c r="C56" s="130"/>
      <c r="D56" s="130"/>
      <c r="E56" s="130"/>
      <c r="F56" s="131"/>
      <c r="G56" s="129"/>
      <c r="H56" s="130"/>
      <c r="I56" s="130"/>
      <c r="J56" s="130"/>
      <c r="K56" s="131"/>
    </row>
    <row r="57" spans="1:11" ht="24.75" customHeight="1" thickTop="1" thickBot="1" x14ac:dyDescent="0.3">
      <c r="A57" s="5" t="s">
        <v>31</v>
      </c>
      <c r="B57" s="136" t="s">
        <v>85</v>
      </c>
      <c r="C57" s="137" t="s">
        <v>86</v>
      </c>
      <c r="D57" s="136" t="s">
        <v>87</v>
      </c>
      <c r="E57" s="136" t="s">
        <v>88</v>
      </c>
      <c r="F57" s="114"/>
      <c r="G57" s="115" t="s">
        <v>81</v>
      </c>
      <c r="H57" s="116" t="s">
        <v>82</v>
      </c>
      <c r="I57" s="116" t="s">
        <v>83</v>
      </c>
      <c r="J57" s="116" t="s">
        <v>88</v>
      </c>
      <c r="K57" s="114"/>
    </row>
    <row r="58" spans="1:11" ht="12.75" customHeight="1" x14ac:dyDescent="0.2">
      <c r="A58" s="6" t="s">
        <v>4</v>
      </c>
      <c r="B58" s="26">
        <v>141</v>
      </c>
      <c r="C58" s="26">
        <v>180</v>
      </c>
      <c r="D58" s="26">
        <v>201</v>
      </c>
      <c r="E58" s="26"/>
      <c r="F58" s="176"/>
      <c r="G58" s="25">
        <v>182</v>
      </c>
      <c r="H58" s="25">
        <v>241</v>
      </c>
      <c r="I58" s="25">
        <v>100</v>
      </c>
      <c r="J58" s="25">
        <v>159</v>
      </c>
      <c r="K58" s="176"/>
    </row>
    <row r="59" spans="1:11" ht="12.75" customHeight="1" thickBot="1" x14ac:dyDescent="0.25">
      <c r="A59" s="7" t="s">
        <v>5</v>
      </c>
      <c r="B59" s="26">
        <v>141</v>
      </c>
      <c r="C59" s="26">
        <v>180</v>
      </c>
      <c r="D59" s="26">
        <v>201</v>
      </c>
      <c r="E59" s="26"/>
      <c r="F59" s="177"/>
      <c r="G59" s="23">
        <v>182</v>
      </c>
      <c r="H59" s="81">
        <v>241</v>
      </c>
      <c r="I59" s="23">
        <v>100</v>
      </c>
      <c r="J59" s="23">
        <v>159</v>
      </c>
      <c r="K59" s="177"/>
    </row>
    <row r="60" spans="1:11" ht="13.5" customHeight="1" thickBot="1" x14ac:dyDescent="0.3">
      <c r="A60" s="8" t="s">
        <v>12</v>
      </c>
      <c r="B60" s="138">
        <v>1</v>
      </c>
      <c r="C60" s="138">
        <v>1</v>
      </c>
      <c r="D60" s="72">
        <v>1</v>
      </c>
      <c r="E60" s="72"/>
      <c r="F60" s="178"/>
      <c r="G60" s="71">
        <v>1</v>
      </c>
      <c r="H60" s="71">
        <v>1</v>
      </c>
      <c r="I60" s="30">
        <v>1</v>
      </c>
      <c r="J60" s="30">
        <v>1</v>
      </c>
      <c r="K60" s="178"/>
    </row>
    <row r="61" spans="1:11" ht="21" x14ac:dyDescent="0.25">
      <c r="A61" s="85" t="s">
        <v>18</v>
      </c>
      <c r="B61" s="99" t="s">
        <v>72</v>
      </c>
      <c r="C61" s="99" t="s">
        <v>73</v>
      </c>
      <c r="D61" s="99" t="s">
        <v>74</v>
      </c>
      <c r="E61" s="100" t="s">
        <v>75</v>
      </c>
      <c r="F61" s="101" t="s">
        <v>70</v>
      </c>
      <c r="G61" s="118" t="s">
        <v>72</v>
      </c>
      <c r="H61" s="118" t="s">
        <v>73</v>
      </c>
      <c r="I61" s="118" t="s">
        <v>74</v>
      </c>
      <c r="J61" s="119" t="s">
        <v>75</v>
      </c>
      <c r="K61" s="120" t="s">
        <v>70</v>
      </c>
    </row>
    <row r="62" spans="1:11" ht="13.2" x14ac:dyDescent="0.25">
      <c r="A62" s="69" t="s">
        <v>19</v>
      </c>
      <c r="B62" s="108">
        <v>112</v>
      </c>
      <c r="C62" s="108">
        <v>14</v>
      </c>
      <c r="D62" s="108">
        <v>10</v>
      </c>
      <c r="E62" s="108">
        <v>5</v>
      </c>
      <c r="F62" s="109">
        <f>SUM(B62:E62)</f>
        <v>141</v>
      </c>
      <c r="G62" s="108">
        <v>141</v>
      </c>
      <c r="H62" s="108">
        <v>17</v>
      </c>
      <c r="I62" s="108">
        <v>22</v>
      </c>
      <c r="J62" s="108">
        <v>2</v>
      </c>
      <c r="K62" s="109">
        <f>SUM(G62:J62)</f>
        <v>182</v>
      </c>
    </row>
    <row r="63" spans="1:11" ht="13.2" x14ac:dyDescent="0.25">
      <c r="A63" s="69" t="s">
        <v>20</v>
      </c>
      <c r="B63" s="108">
        <v>145</v>
      </c>
      <c r="C63" s="108">
        <v>23</v>
      </c>
      <c r="D63" s="108">
        <v>8</v>
      </c>
      <c r="E63" s="108">
        <v>4</v>
      </c>
      <c r="F63" s="109">
        <v>180</v>
      </c>
      <c r="G63" s="108">
        <v>201</v>
      </c>
      <c r="H63" s="108">
        <v>19</v>
      </c>
      <c r="I63" s="108">
        <v>10</v>
      </c>
      <c r="J63" s="108">
        <v>11</v>
      </c>
      <c r="K63" s="109">
        <v>241</v>
      </c>
    </row>
    <row r="64" spans="1:11" ht="13.2" x14ac:dyDescent="0.25">
      <c r="A64" s="110" t="s">
        <v>21</v>
      </c>
      <c r="B64" s="108">
        <v>167</v>
      </c>
      <c r="C64" s="108">
        <v>21</v>
      </c>
      <c r="D64" s="108">
        <v>10</v>
      </c>
      <c r="E64" s="108">
        <v>3</v>
      </c>
      <c r="F64" s="109">
        <v>201</v>
      </c>
      <c r="G64" s="108">
        <v>81</v>
      </c>
      <c r="H64" s="108">
        <v>6</v>
      </c>
      <c r="I64" s="108">
        <v>6</v>
      </c>
      <c r="J64" s="108">
        <v>7</v>
      </c>
      <c r="K64" s="109">
        <v>100</v>
      </c>
    </row>
    <row r="65" spans="1:11" ht="13.2" customHeight="1" thickBot="1" x14ac:dyDescent="0.3">
      <c r="A65" s="111" t="s">
        <v>22</v>
      </c>
      <c r="B65" s="112"/>
      <c r="C65" s="112"/>
      <c r="D65" s="112"/>
      <c r="E65" s="112"/>
      <c r="F65" s="113"/>
      <c r="G65" s="112">
        <v>113</v>
      </c>
      <c r="H65" s="112">
        <v>20</v>
      </c>
      <c r="I65" s="112">
        <v>12</v>
      </c>
      <c r="J65" s="112">
        <v>14</v>
      </c>
      <c r="K65" s="113">
        <v>159</v>
      </c>
    </row>
  </sheetData>
  <mergeCells count="27">
    <mergeCell ref="B23:F24"/>
    <mergeCell ref="B27:F28"/>
    <mergeCell ref="A15:F15"/>
    <mergeCell ref="A11:F11"/>
    <mergeCell ref="A12:F12"/>
    <mergeCell ref="A13:F13"/>
    <mergeCell ref="A14:F14"/>
    <mergeCell ref="B18:F19"/>
    <mergeCell ref="K58:K60"/>
    <mergeCell ref="B31:F32"/>
    <mergeCell ref="F33:F35"/>
    <mergeCell ref="F36:F38"/>
    <mergeCell ref="F58:F60"/>
    <mergeCell ref="F43:F44"/>
    <mergeCell ref="F53:F54"/>
    <mergeCell ref="B41:F42"/>
    <mergeCell ref="B51:F52"/>
    <mergeCell ref="G18:K19"/>
    <mergeCell ref="G23:K24"/>
    <mergeCell ref="G27:K28"/>
    <mergeCell ref="G31:K32"/>
    <mergeCell ref="K53:K54"/>
    <mergeCell ref="G41:K42"/>
    <mergeCell ref="K43:K44"/>
    <mergeCell ref="G51:K52"/>
    <mergeCell ref="K33:K35"/>
    <mergeCell ref="K36:K38"/>
  </mergeCells>
  <phoneticPr fontId="7" type="noConversion"/>
  <pageMargins left="0.75" right="0.75" top="0.54" bottom="0.73" header="0.5" footer="0.5"/>
  <pageSetup scale="67" orientation="portrait" r:id="rId1"/>
  <headerFooter alignWithMargins="0">
    <oddFooter>&amp;L&amp;F</oddFooter>
  </headerFooter>
  <rowBreaks count="1" manualBreakCount="1">
    <brk id="5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0:P47"/>
  <sheetViews>
    <sheetView zoomScaleNormal="100" workbookViewId="0">
      <selection activeCell="Q40" sqref="Q40"/>
    </sheetView>
  </sheetViews>
  <sheetFormatPr defaultRowHeight="13.2" x14ac:dyDescent="0.25"/>
  <cols>
    <col min="1" max="1" width="16" bestFit="1" customWidth="1"/>
    <col min="3" max="4" width="12.77734375" customWidth="1"/>
    <col min="5" max="5" width="6.77734375" customWidth="1"/>
    <col min="6" max="6" width="0.77734375" customWidth="1"/>
    <col min="7" max="7" width="8.5546875" bestFit="1" customWidth="1"/>
    <col min="8" max="9" width="12.77734375" bestFit="1" customWidth="1"/>
    <col min="10" max="10" width="6.5546875" bestFit="1" customWidth="1"/>
    <col min="11" max="11" width="0.77734375" customWidth="1"/>
    <col min="13" max="13" width="12.77734375" bestFit="1" customWidth="1"/>
    <col min="14" max="14" width="13.21875" bestFit="1" customWidth="1"/>
    <col min="15" max="15" width="6.5546875" bestFit="1" customWidth="1"/>
  </cols>
  <sheetData>
    <row r="10" spans="1:16" ht="17.399999999999999" x14ac:dyDescent="0.3">
      <c r="A10" s="189" t="s">
        <v>13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</row>
    <row r="11" spans="1:16" ht="15.6" x14ac:dyDescent="0.3">
      <c r="A11" s="180" t="s">
        <v>89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</row>
    <row r="13" spans="1:16" ht="13.8" thickBot="1" x14ac:dyDescent="0.3">
      <c r="A13" s="24" t="s">
        <v>90</v>
      </c>
    </row>
    <row r="14" spans="1:16" ht="13.8" thickTop="1" x14ac:dyDescent="0.25">
      <c r="A14" s="184" t="s">
        <v>39</v>
      </c>
      <c r="B14" s="185"/>
      <c r="C14" s="185"/>
      <c r="D14" s="185"/>
      <c r="E14" s="185"/>
      <c r="F14" s="95"/>
      <c r="G14" s="186" t="s">
        <v>40</v>
      </c>
      <c r="H14" s="186"/>
      <c r="I14" s="186"/>
      <c r="J14" s="186"/>
      <c r="K14" s="95"/>
      <c r="L14" s="186" t="s">
        <v>59</v>
      </c>
      <c r="M14" s="186"/>
      <c r="N14" s="186"/>
      <c r="O14" s="187"/>
    </row>
    <row r="15" spans="1:16" x14ac:dyDescent="0.25">
      <c r="A15" s="35"/>
      <c r="B15" s="88" t="s">
        <v>41</v>
      </c>
      <c r="C15" s="88" t="s">
        <v>42</v>
      </c>
      <c r="D15" s="88" t="s">
        <v>43</v>
      </c>
      <c r="E15" s="88" t="s">
        <v>44</v>
      </c>
      <c r="F15" s="88"/>
      <c r="G15" s="88" t="s">
        <v>41</v>
      </c>
      <c r="H15" s="88" t="s">
        <v>42</v>
      </c>
      <c r="I15" s="88" t="s">
        <v>43</v>
      </c>
      <c r="J15" s="88" t="s">
        <v>44</v>
      </c>
      <c r="K15" s="88"/>
      <c r="L15" s="88" t="s">
        <v>41</v>
      </c>
      <c r="M15" s="88" t="s">
        <v>42</v>
      </c>
      <c r="N15" s="88" t="s">
        <v>43</v>
      </c>
      <c r="O15" s="89" t="s">
        <v>44</v>
      </c>
    </row>
    <row r="16" spans="1:16" x14ac:dyDescent="0.25">
      <c r="A16" s="86" t="s">
        <v>66</v>
      </c>
      <c r="B16" s="36">
        <v>3709</v>
      </c>
      <c r="C16" s="36">
        <v>2007</v>
      </c>
      <c r="D16" s="36">
        <v>61</v>
      </c>
      <c r="E16" s="36">
        <v>80</v>
      </c>
      <c r="F16" s="37"/>
      <c r="G16" s="36">
        <v>94</v>
      </c>
      <c r="H16" s="36">
        <v>4</v>
      </c>
      <c r="I16" s="36">
        <v>2</v>
      </c>
      <c r="J16" s="36">
        <v>0</v>
      </c>
      <c r="K16" s="37"/>
      <c r="L16" s="36">
        <v>218</v>
      </c>
      <c r="M16" s="36">
        <v>240</v>
      </c>
      <c r="N16" s="36">
        <v>16</v>
      </c>
      <c r="O16" s="38">
        <v>24</v>
      </c>
      <c r="P16" s="43" t="s">
        <v>0</v>
      </c>
    </row>
    <row r="17" spans="1:16" x14ac:dyDescent="0.25">
      <c r="A17" s="86" t="s">
        <v>46</v>
      </c>
      <c r="B17" s="36">
        <v>2378</v>
      </c>
      <c r="C17" s="36">
        <v>2054</v>
      </c>
      <c r="D17" s="36">
        <v>126</v>
      </c>
      <c r="E17" s="36">
        <v>177</v>
      </c>
      <c r="F17" s="37"/>
      <c r="G17" s="36">
        <v>42</v>
      </c>
      <c r="H17" s="36">
        <v>17</v>
      </c>
      <c r="I17" s="36">
        <v>3</v>
      </c>
      <c r="J17" s="36">
        <v>1</v>
      </c>
      <c r="K17" s="37"/>
      <c r="L17" s="36">
        <v>137</v>
      </c>
      <c r="M17" s="36">
        <v>195</v>
      </c>
      <c r="N17" s="36">
        <v>22</v>
      </c>
      <c r="O17" s="38">
        <v>77</v>
      </c>
      <c r="P17" s="43"/>
    </row>
    <row r="18" spans="1:16" x14ac:dyDescent="0.25">
      <c r="A18" s="86" t="s">
        <v>67</v>
      </c>
      <c r="B18" s="36">
        <v>2693</v>
      </c>
      <c r="C18" s="36">
        <v>1277</v>
      </c>
      <c r="D18" s="36">
        <v>53</v>
      </c>
      <c r="E18" s="36">
        <v>78</v>
      </c>
      <c r="F18" s="37"/>
      <c r="G18" s="36">
        <v>44</v>
      </c>
      <c r="H18" s="36">
        <v>11</v>
      </c>
      <c r="I18" s="36">
        <v>0</v>
      </c>
      <c r="J18" s="36">
        <v>0</v>
      </c>
      <c r="K18" s="37"/>
      <c r="L18" s="36">
        <v>195</v>
      </c>
      <c r="M18" s="36">
        <v>170</v>
      </c>
      <c r="N18" s="36">
        <v>22</v>
      </c>
      <c r="O18" s="38">
        <v>27</v>
      </c>
    </row>
    <row r="19" spans="1:16" ht="13.8" thickBot="1" x14ac:dyDescent="0.3">
      <c r="A19" s="87" t="s">
        <v>68</v>
      </c>
      <c r="B19" s="39">
        <v>20860</v>
      </c>
      <c r="C19" s="39">
        <v>16640</v>
      </c>
      <c r="D19" s="39">
        <v>429</v>
      </c>
      <c r="E19" s="39">
        <v>1082</v>
      </c>
      <c r="F19" s="40"/>
      <c r="G19" s="39">
        <v>288</v>
      </c>
      <c r="H19" s="39">
        <v>42</v>
      </c>
      <c r="I19" s="39">
        <v>3</v>
      </c>
      <c r="J19" s="39">
        <v>2</v>
      </c>
      <c r="K19" s="40"/>
      <c r="L19" s="39">
        <v>1216</v>
      </c>
      <c r="M19" s="39">
        <v>1614</v>
      </c>
      <c r="N19" s="39">
        <v>95</v>
      </c>
      <c r="O19" s="41">
        <v>411</v>
      </c>
    </row>
    <row r="20" spans="1:16" ht="13.8" thickTop="1" x14ac:dyDescent="0.25">
      <c r="A20" s="24"/>
      <c r="B20" s="24" t="s">
        <v>69</v>
      </c>
      <c r="C20" s="24"/>
      <c r="D20" s="188">
        <f>SUM(B16:E19)</f>
        <v>53704</v>
      </c>
      <c r="E20" s="188"/>
      <c r="F20" s="42"/>
      <c r="G20" s="42" t="s">
        <v>69</v>
      </c>
      <c r="H20" s="42"/>
      <c r="I20" s="188">
        <f>SUM(G16:J19)</f>
        <v>553</v>
      </c>
      <c r="J20" s="188"/>
      <c r="K20" s="42"/>
      <c r="L20" s="42" t="s">
        <v>70</v>
      </c>
      <c r="M20" s="42"/>
      <c r="N20" s="188">
        <f>SUM(L16:O19)</f>
        <v>4679</v>
      </c>
      <c r="O20" s="188"/>
      <c r="P20" s="43" t="s">
        <v>0</v>
      </c>
    </row>
    <row r="21" spans="1:16" x14ac:dyDescent="0.25"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 t="s">
        <v>0</v>
      </c>
    </row>
    <row r="22" spans="1:16" ht="13.8" thickBot="1" x14ac:dyDescent="0.3">
      <c r="A22" s="24" t="s">
        <v>91</v>
      </c>
    </row>
    <row r="23" spans="1:16" ht="13.8" thickTop="1" x14ac:dyDescent="0.25">
      <c r="A23" s="184" t="s">
        <v>39</v>
      </c>
      <c r="B23" s="185"/>
      <c r="C23" s="185"/>
      <c r="D23" s="185"/>
      <c r="E23" s="185"/>
      <c r="F23" s="95"/>
      <c r="G23" s="186" t="s">
        <v>40</v>
      </c>
      <c r="H23" s="186"/>
      <c r="I23" s="186"/>
      <c r="J23" s="186"/>
      <c r="K23" s="95"/>
      <c r="L23" s="186" t="s">
        <v>59</v>
      </c>
      <c r="M23" s="186"/>
      <c r="N23" s="186"/>
      <c r="O23" s="187"/>
    </row>
    <row r="24" spans="1:16" x14ac:dyDescent="0.25">
      <c r="A24" s="35"/>
      <c r="B24" s="88" t="s">
        <v>41</v>
      </c>
      <c r="C24" s="88" t="s">
        <v>42</v>
      </c>
      <c r="D24" s="88" t="s">
        <v>43</v>
      </c>
      <c r="E24" s="88" t="s">
        <v>44</v>
      </c>
      <c r="F24" s="88"/>
      <c r="G24" s="88" t="s">
        <v>41</v>
      </c>
      <c r="H24" s="88" t="s">
        <v>42</v>
      </c>
      <c r="I24" s="88" t="s">
        <v>43</v>
      </c>
      <c r="J24" s="88" t="s">
        <v>44</v>
      </c>
      <c r="K24" s="88"/>
      <c r="L24" s="88" t="s">
        <v>41</v>
      </c>
      <c r="M24" s="88" t="s">
        <v>42</v>
      </c>
      <c r="N24" s="88" t="s">
        <v>43</v>
      </c>
      <c r="O24" s="89" t="s">
        <v>44</v>
      </c>
    </row>
    <row r="25" spans="1:16" x14ac:dyDescent="0.25">
      <c r="A25" s="86" t="s">
        <v>66</v>
      </c>
      <c r="B25" s="36">
        <v>3674</v>
      </c>
      <c r="C25" s="36">
        <v>1979</v>
      </c>
      <c r="D25" s="36">
        <v>59</v>
      </c>
      <c r="E25" s="36">
        <v>82</v>
      </c>
      <c r="F25" s="37"/>
      <c r="G25" s="36">
        <v>85</v>
      </c>
      <c r="H25" s="36">
        <v>4</v>
      </c>
      <c r="I25" s="36">
        <v>2</v>
      </c>
      <c r="J25" s="36">
        <v>0</v>
      </c>
      <c r="K25" s="37"/>
      <c r="L25" s="36">
        <v>211</v>
      </c>
      <c r="M25" s="36">
        <v>236</v>
      </c>
      <c r="N25" s="36">
        <v>16</v>
      </c>
      <c r="O25" s="38">
        <v>24</v>
      </c>
    </row>
    <row r="26" spans="1:16" x14ac:dyDescent="0.25">
      <c r="A26" s="86" t="s">
        <v>46</v>
      </c>
      <c r="B26" s="36">
        <v>2423</v>
      </c>
      <c r="C26" s="36">
        <v>2073</v>
      </c>
      <c r="D26" s="36">
        <v>126</v>
      </c>
      <c r="E26" s="36">
        <v>182</v>
      </c>
      <c r="F26" s="37"/>
      <c r="G26" s="139">
        <v>43</v>
      </c>
      <c r="H26" s="36">
        <v>14</v>
      </c>
      <c r="I26" s="36">
        <v>3</v>
      </c>
      <c r="J26" s="36">
        <v>1</v>
      </c>
      <c r="K26" s="37"/>
      <c r="L26" s="36">
        <v>136</v>
      </c>
      <c r="M26" s="36">
        <v>199</v>
      </c>
      <c r="N26" s="36">
        <v>22</v>
      </c>
      <c r="O26" s="38">
        <v>75</v>
      </c>
    </row>
    <row r="27" spans="1:16" x14ac:dyDescent="0.25">
      <c r="A27" s="86" t="s">
        <v>67</v>
      </c>
      <c r="B27" s="36">
        <v>2720</v>
      </c>
      <c r="C27" s="36">
        <v>1307</v>
      </c>
      <c r="D27" s="36">
        <v>55</v>
      </c>
      <c r="E27" s="36">
        <v>74</v>
      </c>
      <c r="F27" s="37"/>
      <c r="G27" s="36">
        <v>45</v>
      </c>
      <c r="H27" s="36">
        <v>12</v>
      </c>
      <c r="I27" s="36">
        <v>0</v>
      </c>
      <c r="J27" s="36">
        <v>0</v>
      </c>
      <c r="K27" s="37"/>
      <c r="L27" s="36">
        <v>194</v>
      </c>
      <c r="M27" s="36">
        <v>169</v>
      </c>
      <c r="N27" s="36">
        <v>22</v>
      </c>
      <c r="O27" s="38">
        <v>28</v>
      </c>
    </row>
    <row r="28" spans="1:16" ht="13.8" thickBot="1" x14ac:dyDescent="0.3">
      <c r="A28" s="87" t="s">
        <v>68</v>
      </c>
      <c r="B28" s="39">
        <v>21079</v>
      </c>
      <c r="C28" s="39">
        <v>16711</v>
      </c>
      <c r="D28" s="39">
        <v>412</v>
      </c>
      <c r="E28" s="39">
        <v>1079</v>
      </c>
      <c r="F28" s="40"/>
      <c r="G28" s="39">
        <v>287</v>
      </c>
      <c r="H28" s="39">
        <v>43</v>
      </c>
      <c r="I28" s="39">
        <v>2</v>
      </c>
      <c r="J28" s="39">
        <v>3</v>
      </c>
      <c r="K28" s="40"/>
      <c r="L28" s="39">
        <v>1228</v>
      </c>
      <c r="M28" s="39">
        <v>1618</v>
      </c>
      <c r="N28" s="39">
        <v>94</v>
      </c>
      <c r="O28" s="41">
        <v>404</v>
      </c>
    </row>
    <row r="29" spans="1:16" ht="13.8" thickTop="1" x14ac:dyDescent="0.25">
      <c r="A29" s="24"/>
      <c r="B29" s="24" t="s">
        <v>69</v>
      </c>
      <c r="C29" s="24"/>
      <c r="D29" s="188">
        <f>SUM(B25:E28)</f>
        <v>54035</v>
      </c>
      <c r="E29" s="188"/>
      <c r="F29" s="42"/>
      <c r="G29" s="42" t="s">
        <v>69</v>
      </c>
      <c r="H29" s="42"/>
      <c r="I29" s="188">
        <f>SUM(G25:J28)</f>
        <v>544</v>
      </c>
      <c r="J29" s="188"/>
      <c r="K29" s="42"/>
      <c r="L29" s="42" t="s">
        <v>70</v>
      </c>
      <c r="M29" s="42"/>
      <c r="N29" s="188">
        <f>SUM(L25:O28)</f>
        <v>4676</v>
      </c>
      <c r="O29" s="188"/>
    </row>
    <row r="31" spans="1:16" ht="13.8" thickBot="1" x14ac:dyDescent="0.3">
      <c r="A31" s="24" t="s">
        <v>92</v>
      </c>
    </row>
    <row r="32" spans="1:16" ht="13.8" thickTop="1" x14ac:dyDescent="0.25">
      <c r="A32" s="184" t="s">
        <v>39</v>
      </c>
      <c r="B32" s="185"/>
      <c r="C32" s="185"/>
      <c r="D32" s="185"/>
      <c r="E32" s="185"/>
      <c r="F32" s="95"/>
      <c r="G32" s="186" t="s">
        <v>40</v>
      </c>
      <c r="H32" s="186"/>
      <c r="I32" s="186"/>
      <c r="J32" s="186"/>
      <c r="K32" s="95"/>
      <c r="L32" s="186" t="s">
        <v>59</v>
      </c>
      <c r="M32" s="186"/>
      <c r="N32" s="186"/>
      <c r="O32" s="187"/>
    </row>
    <row r="33" spans="1:16" x14ac:dyDescent="0.25">
      <c r="A33" s="35"/>
      <c r="B33" s="88" t="s">
        <v>41</v>
      </c>
      <c r="C33" s="88" t="s">
        <v>42</v>
      </c>
      <c r="D33" s="88" t="s">
        <v>43</v>
      </c>
      <c r="E33" s="88" t="s">
        <v>44</v>
      </c>
      <c r="F33" s="88"/>
      <c r="G33" s="88" t="s">
        <v>41</v>
      </c>
      <c r="H33" s="88" t="s">
        <v>42</v>
      </c>
      <c r="I33" s="88" t="s">
        <v>43</v>
      </c>
      <c r="J33" s="88" t="s">
        <v>44</v>
      </c>
      <c r="K33" s="88"/>
      <c r="L33" s="88" t="s">
        <v>41</v>
      </c>
      <c r="M33" s="88" t="s">
        <v>42</v>
      </c>
      <c r="N33" s="88" t="s">
        <v>43</v>
      </c>
      <c r="O33" s="89" t="s">
        <v>44</v>
      </c>
    </row>
    <row r="34" spans="1:16" x14ac:dyDescent="0.25">
      <c r="A34" s="86" t="s">
        <v>66</v>
      </c>
      <c r="B34" s="143">
        <v>3652</v>
      </c>
      <c r="C34" s="143">
        <v>1958</v>
      </c>
      <c r="D34" s="143">
        <v>57</v>
      </c>
      <c r="E34" s="143">
        <v>77</v>
      </c>
      <c r="F34" s="37"/>
      <c r="G34" s="36">
        <v>88</v>
      </c>
      <c r="H34" s="36">
        <v>4</v>
      </c>
      <c r="I34" s="36">
        <v>2</v>
      </c>
      <c r="J34" s="36">
        <v>0</v>
      </c>
      <c r="K34" s="37"/>
      <c r="L34" s="36">
        <v>212</v>
      </c>
      <c r="M34" s="36">
        <v>234</v>
      </c>
      <c r="N34" s="36">
        <v>16</v>
      </c>
      <c r="O34" s="145">
        <v>22</v>
      </c>
      <c r="P34" s="146"/>
    </row>
    <row r="35" spans="1:16" x14ac:dyDescent="0.25">
      <c r="A35" s="86" t="s">
        <v>46</v>
      </c>
      <c r="B35" s="36">
        <v>2459</v>
      </c>
      <c r="C35" s="36">
        <v>2082</v>
      </c>
      <c r="D35" s="36">
        <v>123</v>
      </c>
      <c r="E35" s="36">
        <v>176</v>
      </c>
      <c r="F35" s="37"/>
      <c r="G35" s="36">
        <v>47</v>
      </c>
      <c r="H35" s="36">
        <v>15</v>
      </c>
      <c r="I35" s="36">
        <v>3</v>
      </c>
      <c r="J35" s="36">
        <v>1</v>
      </c>
      <c r="K35" s="37"/>
      <c r="L35" s="36">
        <v>136</v>
      </c>
      <c r="M35" s="36">
        <v>201</v>
      </c>
      <c r="N35" s="36">
        <v>22</v>
      </c>
      <c r="O35" s="38">
        <v>74</v>
      </c>
    </row>
    <row r="36" spans="1:16" x14ac:dyDescent="0.25">
      <c r="A36" s="86" t="s">
        <v>67</v>
      </c>
      <c r="B36" s="36">
        <v>2746</v>
      </c>
      <c r="C36" s="36">
        <v>1317</v>
      </c>
      <c r="D36" s="36">
        <v>55</v>
      </c>
      <c r="E36" s="36">
        <v>72</v>
      </c>
      <c r="F36" s="37"/>
      <c r="G36" s="36">
        <v>47</v>
      </c>
      <c r="H36" s="36">
        <v>11</v>
      </c>
      <c r="I36" s="36">
        <v>0</v>
      </c>
      <c r="J36" s="36">
        <v>0</v>
      </c>
      <c r="K36" s="37"/>
      <c r="L36" s="143">
        <v>195</v>
      </c>
      <c r="M36" s="50">
        <v>171</v>
      </c>
      <c r="N36" s="148">
        <v>22</v>
      </c>
      <c r="O36" s="149">
        <v>28</v>
      </c>
      <c r="P36" s="146"/>
    </row>
    <row r="37" spans="1:16" ht="13.8" thickBot="1" x14ac:dyDescent="0.3">
      <c r="A37" s="87" t="s">
        <v>68</v>
      </c>
      <c r="B37" s="39">
        <v>21222</v>
      </c>
      <c r="C37" s="39">
        <v>16738</v>
      </c>
      <c r="D37" s="39">
        <v>400</v>
      </c>
      <c r="E37" s="39">
        <v>1021</v>
      </c>
      <c r="F37" s="40"/>
      <c r="G37" s="39">
        <v>297</v>
      </c>
      <c r="H37" s="39">
        <v>45</v>
      </c>
      <c r="I37" s="39">
        <v>2</v>
      </c>
      <c r="J37" s="39">
        <v>1</v>
      </c>
      <c r="K37" s="40"/>
      <c r="L37" s="39">
        <v>1227</v>
      </c>
      <c r="M37" s="147">
        <v>1620</v>
      </c>
      <c r="N37" s="39">
        <v>96</v>
      </c>
      <c r="O37" s="38">
        <v>400</v>
      </c>
    </row>
    <row r="38" spans="1:16" ht="13.8" thickTop="1" x14ac:dyDescent="0.25">
      <c r="A38" s="24"/>
      <c r="B38" s="24" t="s">
        <v>69</v>
      </c>
      <c r="C38" s="24"/>
      <c r="D38" s="188">
        <f>SUM(B34:E37)</f>
        <v>54155</v>
      </c>
      <c r="E38" s="188"/>
      <c r="F38" s="42"/>
      <c r="G38" s="42" t="s">
        <v>69</v>
      </c>
      <c r="H38" s="42"/>
      <c r="I38" s="188">
        <f>SUM(G34:J37)</f>
        <v>563</v>
      </c>
      <c r="J38" s="188"/>
      <c r="K38" s="42"/>
      <c r="L38" s="42" t="s">
        <v>70</v>
      </c>
      <c r="M38" s="144"/>
      <c r="N38" s="188">
        <f>SUM(L34:O37)</f>
        <v>4676</v>
      </c>
      <c r="O38" s="188"/>
    </row>
    <row r="40" spans="1:16" ht="13.8" thickBot="1" x14ac:dyDescent="0.3">
      <c r="A40" s="24" t="s">
        <v>93</v>
      </c>
    </row>
    <row r="41" spans="1:16" ht="13.8" thickTop="1" x14ac:dyDescent="0.25">
      <c r="A41" s="184" t="s">
        <v>39</v>
      </c>
      <c r="B41" s="185"/>
      <c r="C41" s="185"/>
      <c r="D41" s="185"/>
      <c r="E41" s="185"/>
      <c r="F41" s="95"/>
      <c r="G41" s="186" t="s">
        <v>40</v>
      </c>
      <c r="H41" s="186"/>
      <c r="I41" s="186"/>
      <c r="J41" s="186"/>
      <c r="K41" s="95"/>
      <c r="L41" s="186" t="s">
        <v>59</v>
      </c>
      <c r="M41" s="186"/>
      <c r="N41" s="186"/>
      <c r="O41" s="187"/>
    </row>
    <row r="42" spans="1:16" x14ac:dyDescent="0.25">
      <c r="A42" s="35"/>
      <c r="B42" s="88" t="s">
        <v>41</v>
      </c>
      <c r="C42" s="88" t="s">
        <v>42</v>
      </c>
      <c r="D42" s="88" t="s">
        <v>43</v>
      </c>
      <c r="E42" s="88" t="s">
        <v>44</v>
      </c>
      <c r="F42" s="88"/>
      <c r="G42" s="88" t="s">
        <v>41</v>
      </c>
      <c r="H42" s="88" t="s">
        <v>42</v>
      </c>
      <c r="I42" s="88" t="s">
        <v>43</v>
      </c>
      <c r="J42" s="88" t="s">
        <v>44</v>
      </c>
      <c r="K42" s="88"/>
      <c r="L42" s="88" t="s">
        <v>41</v>
      </c>
      <c r="M42" s="88" t="s">
        <v>42</v>
      </c>
      <c r="N42" s="88" t="s">
        <v>43</v>
      </c>
      <c r="O42" s="89" t="s">
        <v>44</v>
      </c>
    </row>
    <row r="43" spans="1:16" x14ac:dyDescent="0.25">
      <c r="A43" s="86" t="s">
        <v>66</v>
      </c>
      <c r="B43" s="36"/>
      <c r="C43" s="36"/>
      <c r="D43" s="36"/>
      <c r="E43" s="36"/>
      <c r="F43" s="37"/>
      <c r="G43" s="36"/>
      <c r="H43" s="36"/>
      <c r="I43" s="36"/>
      <c r="J43" s="36"/>
      <c r="K43" s="37"/>
      <c r="L43" s="36"/>
      <c r="M43" s="36"/>
      <c r="N43" s="36"/>
      <c r="O43" s="38"/>
    </row>
    <row r="44" spans="1:16" x14ac:dyDescent="0.25">
      <c r="A44" s="86" t="s">
        <v>46</v>
      </c>
      <c r="B44" s="36"/>
      <c r="C44" s="36"/>
      <c r="D44" s="36"/>
      <c r="E44" s="36"/>
      <c r="F44" s="37"/>
      <c r="G44" s="36"/>
      <c r="H44" s="36"/>
      <c r="I44" s="36"/>
      <c r="J44" s="36"/>
      <c r="K44" s="37"/>
      <c r="L44" s="36"/>
      <c r="M44" s="36"/>
      <c r="N44" s="36"/>
      <c r="O44" s="38"/>
    </row>
    <row r="45" spans="1:16" x14ac:dyDescent="0.25">
      <c r="A45" s="86" t="s">
        <v>67</v>
      </c>
      <c r="B45" s="36"/>
      <c r="C45" s="36"/>
      <c r="D45" s="36"/>
      <c r="E45" s="36"/>
      <c r="F45" s="37"/>
      <c r="G45" s="36"/>
      <c r="H45" s="36"/>
      <c r="I45" s="36"/>
      <c r="J45" s="36"/>
      <c r="K45" s="37"/>
      <c r="L45" s="36"/>
      <c r="M45" s="36"/>
      <c r="N45" s="36"/>
      <c r="O45" s="38"/>
    </row>
    <row r="46" spans="1:16" ht="13.8" thickBot="1" x14ac:dyDescent="0.3">
      <c r="A46" s="87" t="s">
        <v>68</v>
      </c>
      <c r="B46" s="39"/>
      <c r="C46" s="39"/>
      <c r="D46" s="39"/>
      <c r="E46" s="39"/>
      <c r="F46" s="40"/>
      <c r="G46" s="39"/>
      <c r="H46" s="39"/>
      <c r="I46" s="39"/>
      <c r="J46" s="39"/>
      <c r="K46" s="40"/>
      <c r="L46" s="39"/>
      <c r="M46" s="39"/>
      <c r="N46" s="39"/>
      <c r="O46" s="41"/>
    </row>
    <row r="47" spans="1:16" ht="13.8" thickTop="1" x14ac:dyDescent="0.25">
      <c r="A47" s="24"/>
      <c r="B47" s="24" t="s">
        <v>69</v>
      </c>
      <c r="C47" s="24"/>
      <c r="D47" s="188">
        <f>SUM(B43:E46)</f>
        <v>0</v>
      </c>
      <c r="E47" s="188"/>
      <c r="F47" s="42"/>
      <c r="G47" s="42" t="s">
        <v>69</v>
      </c>
      <c r="H47" s="42"/>
      <c r="I47" s="188">
        <f>SUM(G43:J46)</f>
        <v>0</v>
      </c>
      <c r="J47" s="188"/>
      <c r="K47" s="42"/>
      <c r="L47" s="42" t="s">
        <v>70</v>
      </c>
      <c r="M47" s="42"/>
      <c r="N47" s="188">
        <f>SUM(L43:O46)</f>
        <v>0</v>
      </c>
      <c r="O47" s="188"/>
    </row>
  </sheetData>
  <mergeCells count="26">
    <mergeCell ref="A10:O10"/>
    <mergeCell ref="A11:O11"/>
    <mergeCell ref="D20:E20"/>
    <mergeCell ref="I20:J20"/>
    <mergeCell ref="N20:O20"/>
    <mergeCell ref="L14:O14"/>
    <mergeCell ref="A14:E14"/>
    <mergeCell ref="G14:J14"/>
    <mergeCell ref="A23:E23"/>
    <mergeCell ref="G23:J23"/>
    <mergeCell ref="L23:O23"/>
    <mergeCell ref="D29:E29"/>
    <mergeCell ref="I29:J29"/>
    <mergeCell ref="N29:O29"/>
    <mergeCell ref="A32:E32"/>
    <mergeCell ref="G32:J32"/>
    <mergeCell ref="L32:O32"/>
    <mergeCell ref="D38:E38"/>
    <mergeCell ref="I38:J38"/>
    <mergeCell ref="N38:O38"/>
    <mergeCell ref="A41:E41"/>
    <mergeCell ref="G41:J41"/>
    <mergeCell ref="L41:O41"/>
    <mergeCell ref="D47:E47"/>
    <mergeCell ref="I47:J47"/>
    <mergeCell ref="N47:O47"/>
  </mergeCells>
  <phoneticPr fontId="7" type="noConversion"/>
  <pageMargins left="0.75" right="0.75" top="0.54" bottom="0.52" header="0.5" footer="0.5"/>
  <pageSetup scale="82" orientation="landscape" horizontalDpi="4294967294" vertic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1:L127"/>
  <sheetViews>
    <sheetView zoomScaleNormal="100" workbookViewId="0">
      <selection activeCell="O88" sqref="O88"/>
    </sheetView>
  </sheetViews>
  <sheetFormatPr defaultRowHeight="13.2" x14ac:dyDescent="0.25"/>
  <cols>
    <col min="1" max="1" width="10.77734375" bestFit="1" customWidth="1"/>
    <col min="3" max="3" width="12.77734375" bestFit="1" customWidth="1"/>
    <col min="4" max="4" width="13.21875" bestFit="1" customWidth="1"/>
    <col min="5" max="5" width="6.5546875" bestFit="1" customWidth="1"/>
    <col min="7" max="7" width="10.77734375" bestFit="1" customWidth="1"/>
    <col min="8" max="8" width="9.44140625" customWidth="1"/>
    <col min="9" max="9" width="12.77734375" bestFit="1" customWidth="1"/>
    <col min="10" max="10" width="13.21875" bestFit="1" customWidth="1"/>
    <col min="11" max="11" width="6.5546875" bestFit="1" customWidth="1"/>
  </cols>
  <sheetData>
    <row r="11" spans="1:11" ht="17.399999999999999" x14ac:dyDescent="0.3">
      <c r="A11" s="200" t="s">
        <v>13</v>
      </c>
      <c r="B11" s="200"/>
      <c r="C11" s="200"/>
      <c r="D11" s="200"/>
      <c r="E11" s="200"/>
      <c r="F11" s="200"/>
      <c r="G11" s="200"/>
      <c r="H11" s="200"/>
      <c r="I11" s="200"/>
      <c r="J11" s="200"/>
      <c r="K11" s="200"/>
    </row>
    <row r="12" spans="1:11" x14ac:dyDescent="0.25">
      <c r="A12" s="201" t="s">
        <v>14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1"/>
    </row>
    <row r="13" spans="1:11" x14ac:dyDescent="0.25">
      <c r="A13" s="201"/>
      <c r="B13" s="201"/>
      <c r="C13" s="201"/>
      <c r="D13" s="201"/>
      <c r="E13" s="201"/>
      <c r="F13" s="201"/>
      <c r="G13" s="201"/>
      <c r="H13" s="201"/>
      <c r="I13" s="201"/>
      <c r="J13" s="201"/>
      <c r="K13" s="201"/>
    </row>
    <row r="14" spans="1:11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</row>
    <row r="15" spans="1:11" ht="13.8" thickBot="1" x14ac:dyDescent="0.3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</row>
    <row r="16" spans="1:11" ht="13.8" thickBot="1" x14ac:dyDescent="0.3">
      <c r="A16" s="44" t="s">
        <v>90</v>
      </c>
      <c r="B16" s="45"/>
      <c r="C16" s="45"/>
      <c r="D16" s="45"/>
      <c r="E16" s="45"/>
      <c r="F16" s="45"/>
      <c r="G16" s="45"/>
      <c r="H16" s="45"/>
      <c r="I16" s="45"/>
      <c r="J16" s="45"/>
      <c r="K16" s="46"/>
    </row>
    <row r="17" spans="1:12" x14ac:dyDescent="0.25">
      <c r="A17" s="195" t="s">
        <v>39</v>
      </c>
      <c r="B17" s="196"/>
      <c r="C17" s="196"/>
      <c r="D17" s="196"/>
      <c r="E17" s="197"/>
      <c r="F17" s="47"/>
      <c r="G17" s="190" t="s">
        <v>40</v>
      </c>
      <c r="H17" s="191"/>
      <c r="I17" s="191"/>
      <c r="J17" s="191"/>
      <c r="K17" s="192"/>
    </row>
    <row r="18" spans="1:12" x14ac:dyDescent="0.25">
      <c r="A18" s="48"/>
      <c r="B18" s="88" t="s">
        <v>41</v>
      </c>
      <c r="C18" s="88" t="s">
        <v>42</v>
      </c>
      <c r="D18" s="88" t="s">
        <v>43</v>
      </c>
      <c r="E18" s="92" t="s">
        <v>44</v>
      </c>
      <c r="F18" s="47"/>
      <c r="G18" s="48"/>
      <c r="H18" s="88" t="s">
        <v>41</v>
      </c>
      <c r="I18" s="88" t="s">
        <v>42</v>
      </c>
      <c r="J18" s="88" t="s">
        <v>43</v>
      </c>
      <c r="K18" s="92" t="s">
        <v>44</v>
      </c>
    </row>
    <row r="19" spans="1:12" x14ac:dyDescent="0.25">
      <c r="A19" s="90" t="s">
        <v>45</v>
      </c>
      <c r="B19" s="36">
        <v>3601</v>
      </c>
      <c r="C19" s="36">
        <v>1959</v>
      </c>
      <c r="D19" s="36">
        <v>58</v>
      </c>
      <c r="E19" s="49">
        <v>75</v>
      </c>
      <c r="F19" s="47"/>
      <c r="G19" s="90" t="s">
        <v>45</v>
      </c>
      <c r="H19" s="50">
        <v>92</v>
      </c>
      <c r="I19" s="50">
        <v>3</v>
      </c>
      <c r="J19" s="50">
        <v>2</v>
      </c>
      <c r="K19" s="51">
        <v>0</v>
      </c>
    </row>
    <row r="20" spans="1:12" x14ac:dyDescent="0.25">
      <c r="A20" s="90" t="s">
        <v>46</v>
      </c>
      <c r="B20" s="36">
        <v>2378</v>
      </c>
      <c r="C20" s="36">
        <v>2054</v>
      </c>
      <c r="D20" s="36">
        <v>126</v>
      </c>
      <c r="E20" s="49">
        <v>177</v>
      </c>
      <c r="F20" s="47"/>
      <c r="G20" s="90" t="s">
        <v>46</v>
      </c>
      <c r="H20" s="50">
        <v>42</v>
      </c>
      <c r="I20" s="50">
        <v>17</v>
      </c>
      <c r="J20" s="50">
        <v>3</v>
      </c>
      <c r="K20" s="51">
        <v>1</v>
      </c>
    </row>
    <row r="21" spans="1:12" x14ac:dyDescent="0.25">
      <c r="A21" s="90" t="s">
        <v>47</v>
      </c>
      <c r="B21" s="36">
        <v>26</v>
      </c>
      <c r="C21" s="36">
        <v>15</v>
      </c>
      <c r="D21" s="36">
        <v>0</v>
      </c>
      <c r="E21" s="49">
        <v>1</v>
      </c>
      <c r="F21" s="47"/>
      <c r="G21" s="90" t="s">
        <v>47</v>
      </c>
      <c r="H21" s="50">
        <v>1</v>
      </c>
      <c r="I21" s="50">
        <v>0</v>
      </c>
      <c r="J21" s="50">
        <v>0</v>
      </c>
      <c r="K21" s="51">
        <v>0</v>
      </c>
    </row>
    <row r="22" spans="1:12" x14ac:dyDescent="0.25">
      <c r="A22" s="90" t="s">
        <v>48</v>
      </c>
      <c r="B22" s="36">
        <v>11</v>
      </c>
      <c r="C22" s="36">
        <v>5</v>
      </c>
      <c r="D22" s="36">
        <v>0</v>
      </c>
      <c r="E22" s="49">
        <v>1</v>
      </c>
      <c r="F22" s="47"/>
      <c r="G22" s="93" t="s">
        <v>49</v>
      </c>
      <c r="H22" s="52">
        <v>1</v>
      </c>
      <c r="I22" s="52">
        <v>0</v>
      </c>
      <c r="J22" s="52">
        <v>0</v>
      </c>
      <c r="K22" s="53">
        <v>0</v>
      </c>
    </row>
    <row r="23" spans="1:12" x14ac:dyDescent="0.25">
      <c r="A23" s="90" t="s">
        <v>50</v>
      </c>
      <c r="B23" s="36">
        <v>10</v>
      </c>
      <c r="C23" s="36">
        <v>5</v>
      </c>
      <c r="D23" s="36">
        <v>0</v>
      </c>
      <c r="E23" s="49">
        <v>0</v>
      </c>
      <c r="F23" s="47"/>
      <c r="G23" s="93" t="s">
        <v>51</v>
      </c>
      <c r="H23" s="52">
        <v>0</v>
      </c>
      <c r="I23" s="52">
        <v>1</v>
      </c>
      <c r="J23" s="52">
        <v>0</v>
      </c>
      <c r="K23" s="53">
        <v>0</v>
      </c>
    </row>
    <row r="24" spans="1:12" ht="13.8" thickBot="1" x14ac:dyDescent="0.3">
      <c r="A24" s="90" t="s">
        <v>52</v>
      </c>
      <c r="B24" s="36">
        <v>5</v>
      </c>
      <c r="C24" s="36">
        <v>0</v>
      </c>
      <c r="D24" s="36">
        <v>0</v>
      </c>
      <c r="E24" s="49">
        <v>0</v>
      </c>
      <c r="F24" s="47"/>
      <c r="G24" s="91" t="s">
        <v>53</v>
      </c>
      <c r="H24" s="54">
        <v>0</v>
      </c>
      <c r="I24" s="54">
        <v>0</v>
      </c>
      <c r="J24" s="54">
        <v>0</v>
      </c>
      <c r="K24" s="55">
        <v>0</v>
      </c>
    </row>
    <row r="25" spans="1:12" ht="13.8" thickBot="1" x14ac:dyDescent="0.3">
      <c r="A25" s="90" t="s">
        <v>54</v>
      </c>
      <c r="B25" s="36">
        <v>2</v>
      </c>
      <c r="C25" s="36">
        <v>0</v>
      </c>
      <c r="D25" s="36">
        <v>0</v>
      </c>
      <c r="E25" s="49">
        <v>0</v>
      </c>
      <c r="F25" s="47"/>
      <c r="G25" s="66"/>
      <c r="H25" s="67" t="s">
        <v>55</v>
      </c>
      <c r="I25" s="67"/>
      <c r="J25" s="79">
        <f>SUM(H18:K24)</f>
        <v>163</v>
      </c>
      <c r="K25" s="80"/>
    </row>
    <row r="26" spans="1:12" x14ac:dyDescent="0.25">
      <c r="A26" s="90" t="s">
        <v>56</v>
      </c>
      <c r="B26" s="36">
        <v>4</v>
      </c>
      <c r="C26" s="36">
        <v>1</v>
      </c>
      <c r="D26" s="36">
        <v>0</v>
      </c>
      <c r="E26" s="49">
        <v>0</v>
      </c>
      <c r="F26" s="47"/>
      <c r="G26" s="47"/>
      <c r="H26" s="47"/>
      <c r="I26" s="47"/>
      <c r="J26" s="47"/>
      <c r="K26" s="46"/>
    </row>
    <row r="27" spans="1:12" ht="13.8" thickBot="1" x14ac:dyDescent="0.3">
      <c r="A27" s="90" t="s">
        <v>57</v>
      </c>
      <c r="B27" s="104">
        <v>1</v>
      </c>
      <c r="C27" s="36">
        <v>0</v>
      </c>
      <c r="D27" s="36">
        <v>0</v>
      </c>
      <c r="E27" s="49">
        <v>0</v>
      </c>
      <c r="F27" s="47"/>
      <c r="G27" s="47"/>
      <c r="H27" s="47"/>
      <c r="I27" s="47"/>
      <c r="J27" s="47"/>
      <c r="K27" s="56"/>
    </row>
    <row r="28" spans="1:12" x14ac:dyDescent="0.25">
      <c r="A28" s="90" t="s">
        <v>58</v>
      </c>
      <c r="B28" s="104">
        <v>9</v>
      </c>
      <c r="C28" s="36">
        <v>3</v>
      </c>
      <c r="D28" s="36">
        <v>0</v>
      </c>
      <c r="E28" s="49">
        <v>1</v>
      </c>
      <c r="F28" s="47"/>
      <c r="G28" s="190" t="s">
        <v>59</v>
      </c>
      <c r="H28" s="191"/>
      <c r="I28" s="191"/>
      <c r="J28" s="191"/>
      <c r="K28" s="192"/>
    </row>
    <row r="29" spans="1:12" x14ac:dyDescent="0.25">
      <c r="A29" s="90" t="s">
        <v>60</v>
      </c>
      <c r="B29" s="104">
        <v>6</v>
      </c>
      <c r="C29" s="36">
        <v>3</v>
      </c>
      <c r="D29" s="36">
        <v>1</v>
      </c>
      <c r="E29" s="49">
        <v>0</v>
      </c>
      <c r="F29" s="47"/>
      <c r="G29" s="48"/>
      <c r="H29" s="88" t="s">
        <v>41</v>
      </c>
      <c r="I29" s="88" t="s">
        <v>42</v>
      </c>
      <c r="J29" s="88" t="s">
        <v>43</v>
      </c>
      <c r="K29" s="92" t="s">
        <v>44</v>
      </c>
      <c r="L29" s="94"/>
    </row>
    <row r="30" spans="1:12" x14ac:dyDescent="0.25">
      <c r="A30" s="90" t="s">
        <v>61</v>
      </c>
      <c r="B30" s="104">
        <v>2</v>
      </c>
      <c r="C30" s="36">
        <v>2</v>
      </c>
      <c r="D30" s="36">
        <v>0</v>
      </c>
      <c r="E30" s="49">
        <v>0</v>
      </c>
      <c r="F30" s="47"/>
      <c r="G30" s="90" t="s">
        <v>45</v>
      </c>
      <c r="H30" s="50">
        <v>207</v>
      </c>
      <c r="I30" s="50">
        <v>235</v>
      </c>
      <c r="J30" s="50">
        <v>16</v>
      </c>
      <c r="K30" s="51">
        <v>21</v>
      </c>
    </row>
    <row r="31" spans="1:12" x14ac:dyDescent="0.25">
      <c r="A31" s="90" t="s">
        <v>51</v>
      </c>
      <c r="B31" s="104">
        <v>5</v>
      </c>
      <c r="C31" s="36">
        <v>2</v>
      </c>
      <c r="D31" s="36">
        <v>0</v>
      </c>
      <c r="E31" s="49">
        <v>0</v>
      </c>
      <c r="F31" s="47"/>
      <c r="G31" s="90" t="s">
        <v>46</v>
      </c>
      <c r="H31" s="50">
        <v>137</v>
      </c>
      <c r="I31" s="50">
        <v>195</v>
      </c>
      <c r="J31" s="50">
        <v>22</v>
      </c>
      <c r="K31" s="51">
        <v>77</v>
      </c>
    </row>
    <row r="32" spans="1:12" x14ac:dyDescent="0.25">
      <c r="A32" s="90" t="s">
        <v>62</v>
      </c>
      <c r="B32" s="104">
        <v>3</v>
      </c>
      <c r="C32" s="36">
        <v>0</v>
      </c>
      <c r="D32" s="36">
        <v>0</v>
      </c>
      <c r="E32" s="49">
        <v>0</v>
      </c>
      <c r="F32" s="47"/>
      <c r="G32" s="90" t="s">
        <v>47</v>
      </c>
      <c r="H32" s="50">
        <v>1</v>
      </c>
      <c r="I32" s="50">
        <v>1</v>
      </c>
      <c r="J32" s="50">
        <v>0</v>
      </c>
      <c r="K32" s="51">
        <v>0</v>
      </c>
    </row>
    <row r="33" spans="1:11" x14ac:dyDescent="0.25">
      <c r="A33" s="90" t="s">
        <v>53</v>
      </c>
      <c r="B33" s="104">
        <v>20</v>
      </c>
      <c r="C33" s="36">
        <v>9</v>
      </c>
      <c r="D33" s="36">
        <v>1</v>
      </c>
      <c r="E33" s="49">
        <v>1</v>
      </c>
      <c r="F33" s="47"/>
      <c r="G33" s="90" t="s">
        <v>50</v>
      </c>
      <c r="H33" s="50">
        <v>5</v>
      </c>
      <c r="I33" s="50">
        <v>1</v>
      </c>
      <c r="J33" s="50">
        <v>0</v>
      </c>
      <c r="K33" s="51">
        <v>1</v>
      </c>
    </row>
    <row r="34" spans="1:11" ht="13.8" thickBot="1" x14ac:dyDescent="0.3">
      <c r="A34" s="91" t="s">
        <v>63</v>
      </c>
      <c r="B34" s="104">
        <v>4</v>
      </c>
      <c r="C34" s="57">
        <v>3</v>
      </c>
      <c r="D34" s="57">
        <v>1</v>
      </c>
      <c r="E34" s="58">
        <v>1</v>
      </c>
      <c r="F34" s="47"/>
      <c r="G34" s="90" t="s">
        <v>52</v>
      </c>
      <c r="H34" s="50">
        <v>0</v>
      </c>
      <c r="I34" s="50">
        <v>1</v>
      </c>
      <c r="J34" s="50">
        <v>0</v>
      </c>
      <c r="K34" s="51">
        <v>0</v>
      </c>
    </row>
    <row r="35" spans="1:11" ht="13.8" thickBot="1" x14ac:dyDescent="0.3">
      <c r="A35" s="66"/>
      <c r="B35" s="67" t="s">
        <v>64</v>
      </c>
      <c r="C35" s="67"/>
      <c r="D35" s="193">
        <f>SUM(B19:E34)</f>
        <v>10592</v>
      </c>
      <c r="E35" s="194"/>
      <c r="F35" s="47"/>
      <c r="G35" s="90" t="s">
        <v>56</v>
      </c>
      <c r="H35" s="50">
        <v>1</v>
      </c>
      <c r="I35" s="50">
        <v>0</v>
      </c>
      <c r="J35" s="50">
        <v>0</v>
      </c>
      <c r="K35" s="51">
        <v>0</v>
      </c>
    </row>
    <row r="36" spans="1:11" x14ac:dyDescent="0.25">
      <c r="A36" s="59"/>
      <c r="B36" s="47"/>
      <c r="C36" s="47"/>
      <c r="D36" s="47"/>
      <c r="E36" s="47"/>
      <c r="F36" s="47"/>
      <c r="G36" s="90" t="s">
        <v>58</v>
      </c>
      <c r="H36" s="50">
        <v>0</v>
      </c>
      <c r="I36" s="50">
        <v>1</v>
      </c>
      <c r="J36" s="50">
        <v>0</v>
      </c>
      <c r="K36" s="51">
        <v>0</v>
      </c>
    </row>
    <row r="37" spans="1:11" x14ac:dyDescent="0.25">
      <c r="A37" s="59"/>
      <c r="B37" s="47"/>
      <c r="C37" s="47"/>
      <c r="D37" s="47"/>
      <c r="E37" s="47"/>
      <c r="F37" s="47"/>
      <c r="G37" s="90" t="s">
        <v>60</v>
      </c>
      <c r="H37" s="50">
        <v>0</v>
      </c>
      <c r="I37" s="50">
        <v>0</v>
      </c>
      <c r="J37" s="50">
        <v>0</v>
      </c>
      <c r="K37" s="51">
        <v>0</v>
      </c>
    </row>
    <row r="38" spans="1:11" x14ac:dyDescent="0.25">
      <c r="A38" s="59"/>
      <c r="B38" s="47"/>
      <c r="C38" s="47"/>
      <c r="D38" s="47"/>
      <c r="E38" s="47"/>
      <c r="F38" s="47"/>
      <c r="G38" s="90" t="s">
        <v>61</v>
      </c>
      <c r="H38" s="50">
        <v>2</v>
      </c>
      <c r="I38" s="50">
        <v>0</v>
      </c>
      <c r="J38" s="50">
        <v>0</v>
      </c>
      <c r="K38" s="51">
        <v>1</v>
      </c>
    </row>
    <row r="39" spans="1:11" x14ac:dyDescent="0.25">
      <c r="A39" s="59"/>
      <c r="B39" s="47"/>
      <c r="C39" s="47"/>
      <c r="D39" s="47"/>
      <c r="E39" s="47"/>
      <c r="F39" s="47"/>
      <c r="G39" s="90" t="s">
        <v>62</v>
      </c>
      <c r="H39" s="50">
        <v>0</v>
      </c>
      <c r="I39" s="50">
        <v>1</v>
      </c>
      <c r="J39" s="50">
        <v>0</v>
      </c>
      <c r="K39" s="51">
        <v>0</v>
      </c>
    </row>
    <row r="40" spans="1:11" x14ac:dyDescent="0.25">
      <c r="A40" s="59"/>
      <c r="B40" s="47"/>
      <c r="C40" s="47"/>
      <c r="D40" s="47"/>
      <c r="E40" s="47"/>
      <c r="F40" s="47"/>
      <c r="G40" s="90" t="s">
        <v>53</v>
      </c>
      <c r="H40" s="50">
        <v>0</v>
      </c>
      <c r="I40" s="50">
        <v>0</v>
      </c>
      <c r="J40" s="50">
        <v>0</v>
      </c>
      <c r="K40" s="51">
        <v>1</v>
      </c>
    </row>
    <row r="41" spans="1:11" ht="13.8" thickBot="1" x14ac:dyDescent="0.3">
      <c r="A41" s="59"/>
      <c r="B41" s="47"/>
      <c r="C41" s="47"/>
      <c r="D41" s="47"/>
      <c r="E41" s="47"/>
      <c r="F41" s="60"/>
      <c r="G41" s="91" t="s">
        <v>63</v>
      </c>
      <c r="H41" s="50">
        <v>1</v>
      </c>
      <c r="I41" s="50">
        <v>0</v>
      </c>
      <c r="J41" s="50">
        <v>0</v>
      </c>
      <c r="K41" s="51">
        <v>0</v>
      </c>
    </row>
    <row r="42" spans="1:11" ht="13.8" thickBot="1" x14ac:dyDescent="0.3">
      <c r="A42" s="68"/>
      <c r="B42" s="61"/>
      <c r="C42" s="61"/>
      <c r="D42" s="61"/>
      <c r="E42" s="61"/>
      <c r="F42" s="61"/>
      <c r="G42" s="66"/>
      <c r="H42" s="54">
        <v>1</v>
      </c>
      <c r="I42" s="54">
        <v>0</v>
      </c>
      <c r="J42" s="54">
        <v>0</v>
      </c>
      <c r="K42" s="55">
        <v>0</v>
      </c>
    </row>
    <row r="43" spans="1:11" ht="13.8" thickBot="1" x14ac:dyDescent="0.3">
      <c r="H43" s="62" t="s">
        <v>65</v>
      </c>
      <c r="I43" s="62"/>
      <c r="J43" s="198">
        <f>SUM(H30:K42)</f>
        <v>929</v>
      </c>
      <c r="K43" s="199"/>
    </row>
    <row r="44" spans="1:11" ht="13.8" thickBot="1" x14ac:dyDescent="0.3">
      <c r="A44" s="44" t="s">
        <v>91</v>
      </c>
      <c r="B44" s="45"/>
      <c r="C44" s="45"/>
      <c r="D44" s="45"/>
      <c r="E44" s="45"/>
      <c r="F44" s="45"/>
      <c r="G44" s="45"/>
      <c r="H44" s="45"/>
      <c r="I44" s="45"/>
      <c r="J44" s="45"/>
      <c r="K44" s="46"/>
    </row>
    <row r="45" spans="1:11" x14ac:dyDescent="0.25">
      <c r="A45" s="195" t="s">
        <v>39</v>
      </c>
      <c r="B45" s="196"/>
      <c r="C45" s="196"/>
      <c r="D45" s="196"/>
      <c r="E45" s="197"/>
      <c r="F45" s="47"/>
      <c r="G45" s="190" t="s">
        <v>40</v>
      </c>
      <c r="H45" s="191"/>
      <c r="I45" s="191"/>
      <c r="J45" s="191"/>
      <c r="K45" s="192"/>
    </row>
    <row r="46" spans="1:11" x14ac:dyDescent="0.25">
      <c r="A46" s="48"/>
      <c r="B46" s="88" t="s">
        <v>41</v>
      </c>
      <c r="C46" s="88" t="s">
        <v>42</v>
      </c>
      <c r="D46" s="88" t="s">
        <v>43</v>
      </c>
      <c r="E46" s="92" t="s">
        <v>44</v>
      </c>
      <c r="F46" s="47"/>
      <c r="G46" s="48"/>
      <c r="H46" s="88" t="s">
        <v>41</v>
      </c>
      <c r="I46" s="88" t="s">
        <v>42</v>
      </c>
      <c r="J46" s="88" t="s">
        <v>43</v>
      </c>
      <c r="K46" s="92" t="s">
        <v>44</v>
      </c>
    </row>
    <row r="47" spans="1:11" x14ac:dyDescent="0.25">
      <c r="A47" s="90" t="s">
        <v>45</v>
      </c>
      <c r="B47" s="36">
        <v>3569</v>
      </c>
      <c r="C47" s="36">
        <v>1932</v>
      </c>
      <c r="D47" s="36">
        <v>57</v>
      </c>
      <c r="E47" s="49">
        <v>77</v>
      </c>
      <c r="F47" s="47"/>
      <c r="G47" s="90" t="s">
        <v>45</v>
      </c>
      <c r="H47" s="50">
        <v>84</v>
      </c>
      <c r="I47" s="50">
        <v>3</v>
      </c>
      <c r="J47" s="50">
        <v>2</v>
      </c>
      <c r="K47" s="51">
        <v>0</v>
      </c>
    </row>
    <row r="48" spans="1:11" x14ac:dyDescent="0.25">
      <c r="A48" s="90" t="s">
        <v>46</v>
      </c>
      <c r="B48" s="36">
        <v>2423</v>
      </c>
      <c r="C48" s="36">
        <v>2073</v>
      </c>
      <c r="D48" s="36">
        <v>126</v>
      </c>
      <c r="E48" s="49">
        <v>182</v>
      </c>
      <c r="F48" s="47"/>
      <c r="G48" s="90" t="s">
        <v>46</v>
      </c>
      <c r="H48" s="50">
        <v>43</v>
      </c>
      <c r="I48" s="50">
        <v>14</v>
      </c>
      <c r="J48" s="50">
        <v>3</v>
      </c>
      <c r="K48" s="51">
        <v>1</v>
      </c>
    </row>
    <row r="49" spans="1:11" x14ac:dyDescent="0.25">
      <c r="A49" s="90" t="s">
        <v>47</v>
      </c>
      <c r="B49" s="36">
        <v>25</v>
      </c>
      <c r="C49" s="36">
        <v>14</v>
      </c>
      <c r="D49" s="36">
        <v>0</v>
      </c>
      <c r="E49" s="49">
        <v>1</v>
      </c>
      <c r="F49" s="47"/>
      <c r="G49" s="90" t="s">
        <v>47</v>
      </c>
      <c r="H49" s="50">
        <v>0</v>
      </c>
      <c r="I49" s="50">
        <v>0</v>
      </c>
      <c r="J49" s="50">
        <v>0</v>
      </c>
      <c r="K49" s="51">
        <v>0</v>
      </c>
    </row>
    <row r="50" spans="1:11" x14ac:dyDescent="0.25">
      <c r="A50" s="90" t="s">
        <v>48</v>
      </c>
      <c r="B50" s="36">
        <v>11</v>
      </c>
      <c r="C50" s="36">
        <v>5</v>
      </c>
      <c r="D50" s="36">
        <v>0</v>
      </c>
      <c r="E50" s="49">
        <v>1</v>
      </c>
      <c r="F50" s="47"/>
      <c r="G50" s="93" t="s">
        <v>49</v>
      </c>
      <c r="H50" s="52">
        <v>1</v>
      </c>
      <c r="I50" s="52">
        <v>0</v>
      </c>
      <c r="J50" s="52">
        <v>0</v>
      </c>
      <c r="K50" s="53">
        <v>0</v>
      </c>
    </row>
    <row r="51" spans="1:11" x14ac:dyDescent="0.25">
      <c r="A51" s="90" t="s">
        <v>50</v>
      </c>
      <c r="B51" s="36">
        <v>10</v>
      </c>
      <c r="C51" s="36">
        <v>5</v>
      </c>
      <c r="D51" s="36">
        <v>0</v>
      </c>
      <c r="E51" s="49">
        <v>0</v>
      </c>
      <c r="F51" s="140"/>
      <c r="G51" s="93" t="s">
        <v>51</v>
      </c>
      <c r="H51" s="52">
        <v>1</v>
      </c>
      <c r="I51" s="52">
        <v>0</v>
      </c>
      <c r="J51" s="52">
        <v>0</v>
      </c>
      <c r="K51" s="53">
        <v>0</v>
      </c>
    </row>
    <row r="52" spans="1:11" ht="13.8" thickBot="1" x14ac:dyDescent="0.3">
      <c r="A52" s="90" t="s">
        <v>52</v>
      </c>
      <c r="B52" s="36">
        <v>5</v>
      </c>
      <c r="C52" s="36">
        <v>0</v>
      </c>
      <c r="D52" s="36">
        <v>0</v>
      </c>
      <c r="E52" s="49">
        <v>0</v>
      </c>
      <c r="F52" s="47"/>
      <c r="G52" s="91" t="s">
        <v>53</v>
      </c>
      <c r="H52" s="54">
        <v>0</v>
      </c>
      <c r="I52" s="54">
        <v>0</v>
      </c>
      <c r="J52" s="54">
        <v>0</v>
      </c>
      <c r="K52" s="55">
        <v>0</v>
      </c>
    </row>
    <row r="53" spans="1:11" ht="13.8" thickBot="1" x14ac:dyDescent="0.3">
      <c r="A53" s="90" t="s">
        <v>54</v>
      </c>
      <c r="B53" s="36">
        <v>2</v>
      </c>
      <c r="C53" s="36">
        <v>0</v>
      </c>
      <c r="D53" s="36">
        <v>0</v>
      </c>
      <c r="E53" s="49">
        <v>0</v>
      </c>
      <c r="F53" s="47"/>
      <c r="G53" s="66"/>
      <c r="H53" s="67" t="s">
        <v>55</v>
      </c>
      <c r="I53" s="67"/>
      <c r="J53" s="79">
        <f>SUM(H46:K52)</f>
        <v>152</v>
      </c>
      <c r="K53" s="80"/>
    </row>
    <row r="54" spans="1:11" x14ac:dyDescent="0.25">
      <c r="A54" s="90" t="s">
        <v>56</v>
      </c>
      <c r="B54" s="36">
        <v>4</v>
      </c>
      <c r="C54" s="36">
        <v>1</v>
      </c>
      <c r="D54" s="36">
        <v>0</v>
      </c>
      <c r="E54" s="49">
        <v>0</v>
      </c>
      <c r="F54" s="47"/>
      <c r="G54" s="47"/>
      <c r="H54" s="47"/>
      <c r="I54" s="47"/>
      <c r="J54" s="47"/>
      <c r="K54" s="46"/>
    </row>
    <row r="55" spans="1:11" ht="13.8" thickBot="1" x14ac:dyDescent="0.3">
      <c r="A55" s="90" t="s">
        <v>57</v>
      </c>
      <c r="B55" s="104">
        <v>1</v>
      </c>
      <c r="C55" s="36">
        <v>0</v>
      </c>
      <c r="D55" s="36">
        <v>0</v>
      </c>
      <c r="E55" s="49">
        <v>0</v>
      </c>
      <c r="F55" s="47"/>
      <c r="G55" s="47"/>
      <c r="H55" s="47"/>
      <c r="I55" s="47"/>
      <c r="J55" s="47"/>
      <c r="K55" s="56"/>
    </row>
    <row r="56" spans="1:11" x14ac:dyDescent="0.25">
      <c r="A56" s="90" t="s">
        <v>58</v>
      </c>
      <c r="B56" s="104">
        <v>9</v>
      </c>
      <c r="C56" s="36">
        <v>2</v>
      </c>
      <c r="D56" s="36">
        <v>0</v>
      </c>
      <c r="E56" s="49">
        <v>1</v>
      </c>
      <c r="F56" s="47"/>
      <c r="G56" s="190" t="s">
        <v>59</v>
      </c>
      <c r="H56" s="191"/>
      <c r="I56" s="191"/>
      <c r="J56" s="191"/>
      <c r="K56" s="192"/>
    </row>
    <row r="57" spans="1:11" x14ac:dyDescent="0.25">
      <c r="A57" s="90" t="s">
        <v>60</v>
      </c>
      <c r="B57" s="104">
        <v>6</v>
      </c>
      <c r="C57" s="36">
        <v>3</v>
      </c>
      <c r="D57" s="36">
        <v>1</v>
      </c>
      <c r="E57" s="49">
        <v>0</v>
      </c>
      <c r="F57" s="47"/>
      <c r="G57" s="48"/>
      <c r="H57" s="88" t="s">
        <v>41</v>
      </c>
      <c r="I57" s="88" t="s">
        <v>42</v>
      </c>
      <c r="J57" s="88" t="s">
        <v>43</v>
      </c>
      <c r="K57" s="92" t="s">
        <v>44</v>
      </c>
    </row>
    <row r="58" spans="1:11" x14ac:dyDescent="0.25">
      <c r="A58" s="90" t="s">
        <v>61</v>
      </c>
      <c r="B58" s="104">
        <v>2</v>
      </c>
      <c r="C58" s="36">
        <v>2</v>
      </c>
      <c r="D58" s="36">
        <v>0</v>
      </c>
      <c r="E58" s="49">
        <v>0</v>
      </c>
      <c r="F58" s="47"/>
      <c r="G58" s="90" t="s">
        <v>45</v>
      </c>
      <c r="H58" s="50">
        <v>200</v>
      </c>
      <c r="I58" s="50">
        <v>231</v>
      </c>
      <c r="J58" s="50">
        <v>16</v>
      </c>
      <c r="K58" s="51">
        <v>21</v>
      </c>
    </row>
    <row r="59" spans="1:11" x14ac:dyDescent="0.25">
      <c r="A59" s="90" t="s">
        <v>51</v>
      </c>
      <c r="B59" s="104">
        <v>4</v>
      </c>
      <c r="C59" s="36">
        <v>2</v>
      </c>
      <c r="D59" s="36">
        <v>0</v>
      </c>
      <c r="E59" s="49">
        <v>0</v>
      </c>
      <c r="F59" s="47"/>
      <c r="G59" s="90" t="s">
        <v>46</v>
      </c>
      <c r="H59" s="50">
        <v>136</v>
      </c>
      <c r="I59" s="50">
        <v>199</v>
      </c>
      <c r="J59" s="50">
        <v>22</v>
      </c>
      <c r="K59" s="51">
        <v>75</v>
      </c>
    </row>
    <row r="60" spans="1:11" x14ac:dyDescent="0.25">
      <c r="A60" s="90" t="s">
        <v>62</v>
      </c>
      <c r="B60" s="104">
        <v>3</v>
      </c>
      <c r="C60" s="36">
        <v>0</v>
      </c>
      <c r="D60" s="36">
        <v>0</v>
      </c>
      <c r="E60" s="49">
        <v>0</v>
      </c>
      <c r="F60" s="47"/>
      <c r="G60" s="90" t="s">
        <v>47</v>
      </c>
      <c r="H60" s="50">
        <v>5</v>
      </c>
      <c r="I60" s="50">
        <v>1</v>
      </c>
      <c r="J60" s="50">
        <v>0</v>
      </c>
      <c r="K60" s="51">
        <v>1</v>
      </c>
    </row>
    <row r="61" spans="1:11" x14ac:dyDescent="0.25">
      <c r="A61" s="90" t="s">
        <v>53</v>
      </c>
      <c r="B61" s="104">
        <v>19</v>
      </c>
      <c r="C61" s="36">
        <v>9</v>
      </c>
      <c r="D61" s="36">
        <v>0</v>
      </c>
      <c r="E61" s="49">
        <v>1</v>
      </c>
      <c r="F61" s="47"/>
      <c r="G61" s="133" t="s">
        <v>48</v>
      </c>
      <c r="H61" s="50">
        <v>1</v>
      </c>
      <c r="I61" s="50">
        <v>1</v>
      </c>
      <c r="J61" s="50">
        <v>0</v>
      </c>
      <c r="K61" s="51">
        <v>0</v>
      </c>
    </row>
    <row r="62" spans="1:11" ht="13.8" thickBot="1" x14ac:dyDescent="0.3">
      <c r="A62" s="91" t="s">
        <v>63</v>
      </c>
      <c r="B62" s="104">
        <v>4</v>
      </c>
      <c r="C62" s="57">
        <v>4</v>
      </c>
      <c r="D62" s="57">
        <v>1</v>
      </c>
      <c r="E62" s="58">
        <v>1</v>
      </c>
      <c r="F62" s="47"/>
      <c r="G62" s="90" t="s">
        <v>50</v>
      </c>
      <c r="H62" s="50">
        <v>0</v>
      </c>
      <c r="I62" s="50">
        <v>1</v>
      </c>
      <c r="J62" s="50">
        <v>0</v>
      </c>
      <c r="K62" s="51">
        <v>0</v>
      </c>
    </row>
    <row r="63" spans="1:11" ht="13.8" thickBot="1" x14ac:dyDescent="0.3">
      <c r="A63" s="66"/>
      <c r="B63" s="67" t="s">
        <v>64</v>
      </c>
      <c r="C63" s="67"/>
      <c r="D63" s="193">
        <f>SUM(B47:E62)</f>
        <v>10598</v>
      </c>
      <c r="E63" s="194"/>
      <c r="F63" s="47"/>
      <c r="G63" s="90" t="s">
        <v>52</v>
      </c>
      <c r="H63" s="50">
        <v>1</v>
      </c>
      <c r="I63" s="50">
        <v>0</v>
      </c>
      <c r="J63" s="50">
        <v>0</v>
      </c>
      <c r="K63" s="51">
        <v>0</v>
      </c>
    </row>
    <row r="64" spans="1:11" x14ac:dyDescent="0.25">
      <c r="A64" s="59"/>
      <c r="B64" s="47"/>
      <c r="C64" s="47"/>
      <c r="D64" s="47"/>
      <c r="E64" s="47"/>
      <c r="F64" s="47"/>
      <c r="G64" s="90" t="s">
        <v>56</v>
      </c>
      <c r="H64" s="50">
        <v>0</v>
      </c>
      <c r="I64" s="50">
        <v>1</v>
      </c>
      <c r="J64" s="50">
        <v>0</v>
      </c>
      <c r="K64" s="51">
        <v>0</v>
      </c>
    </row>
    <row r="65" spans="1:11" x14ac:dyDescent="0.25">
      <c r="A65" s="59"/>
      <c r="B65" s="47"/>
      <c r="C65" s="47"/>
      <c r="D65" s="47"/>
      <c r="E65" s="47"/>
      <c r="F65" s="47"/>
      <c r="G65" s="90" t="s">
        <v>58</v>
      </c>
      <c r="H65" s="50">
        <v>0</v>
      </c>
      <c r="I65" s="50">
        <v>0</v>
      </c>
      <c r="J65" s="50">
        <v>0</v>
      </c>
      <c r="K65" s="51">
        <v>0</v>
      </c>
    </row>
    <row r="66" spans="1:11" x14ac:dyDescent="0.25">
      <c r="A66" s="59"/>
      <c r="B66" s="47"/>
      <c r="C66" s="47"/>
      <c r="D66" s="47"/>
      <c r="E66" s="47"/>
      <c r="F66" s="47"/>
      <c r="G66" s="90" t="s">
        <v>60</v>
      </c>
      <c r="H66" s="50">
        <v>2</v>
      </c>
      <c r="I66" s="50">
        <v>0</v>
      </c>
      <c r="J66" s="50">
        <v>0</v>
      </c>
      <c r="K66" s="51">
        <v>1</v>
      </c>
    </row>
    <row r="67" spans="1:11" x14ac:dyDescent="0.25">
      <c r="A67" s="59"/>
      <c r="B67" s="47"/>
      <c r="C67" s="47"/>
      <c r="D67" s="47"/>
      <c r="E67" s="47"/>
      <c r="F67" s="47"/>
      <c r="G67" s="90" t="s">
        <v>61</v>
      </c>
      <c r="H67" s="50">
        <v>0</v>
      </c>
      <c r="I67" s="50">
        <v>1</v>
      </c>
      <c r="J67" s="50">
        <v>0</v>
      </c>
      <c r="K67" s="51">
        <v>0</v>
      </c>
    </row>
    <row r="68" spans="1:11" x14ac:dyDescent="0.25">
      <c r="A68" s="59"/>
      <c r="B68" s="47"/>
      <c r="C68" s="47"/>
      <c r="D68" s="47"/>
      <c r="E68" s="47"/>
      <c r="F68" s="47"/>
      <c r="G68" s="90" t="s">
        <v>62</v>
      </c>
      <c r="H68" s="50">
        <v>0</v>
      </c>
      <c r="I68" s="50">
        <v>0</v>
      </c>
      <c r="J68" s="50">
        <v>0</v>
      </c>
      <c r="K68" s="51">
        <v>1</v>
      </c>
    </row>
    <row r="69" spans="1:11" x14ac:dyDescent="0.25">
      <c r="A69" s="59"/>
      <c r="B69" s="47"/>
      <c r="C69" s="47"/>
      <c r="D69" s="47"/>
      <c r="E69" s="47"/>
      <c r="F69" s="60"/>
      <c r="G69" s="90" t="s">
        <v>53</v>
      </c>
      <c r="H69" s="50">
        <v>1</v>
      </c>
      <c r="I69" s="50">
        <v>0</v>
      </c>
      <c r="J69" s="50">
        <v>0</v>
      </c>
      <c r="K69" s="51">
        <v>0</v>
      </c>
    </row>
    <row r="70" spans="1:11" ht="13.8" thickBot="1" x14ac:dyDescent="0.3">
      <c r="A70" s="68"/>
      <c r="B70" s="61"/>
      <c r="C70" s="61"/>
      <c r="D70" s="61"/>
      <c r="E70" s="61"/>
      <c r="F70" s="61"/>
      <c r="G70" s="91" t="s">
        <v>63</v>
      </c>
      <c r="H70" s="54">
        <v>1</v>
      </c>
      <c r="I70" s="54">
        <v>0</v>
      </c>
      <c r="J70" s="54">
        <v>0</v>
      </c>
      <c r="K70" s="55">
        <v>0</v>
      </c>
    </row>
    <row r="71" spans="1:11" ht="13.8" thickBot="1" x14ac:dyDescent="0.3">
      <c r="G71" s="66"/>
      <c r="H71" s="62" t="s">
        <v>65</v>
      </c>
      <c r="I71" s="62"/>
      <c r="J71" s="198">
        <f>SUM(H58:K70)</f>
        <v>919</v>
      </c>
      <c r="K71" s="199"/>
    </row>
    <row r="72" spans="1:11" ht="13.8" thickBot="1" x14ac:dyDescent="0.3">
      <c r="A72" s="44" t="s">
        <v>92</v>
      </c>
      <c r="B72" s="45"/>
      <c r="C72" s="45"/>
      <c r="D72" s="45"/>
      <c r="E72" s="45"/>
      <c r="F72" s="45"/>
    </row>
    <row r="73" spans="1:11" ht="13.8" thickBot="1" x14ac:dyDescent="0.3">
      <c r="A73" s="195" t="s">
        <v>39</v>
      </c>
      <c r="B73" s="196"/>
      <c r="C73" s="196"/>
      <c r="D73" s="196"/>
      <c r="E73" s="197"/>
      <c r="F73" s="47"/>
      <c r="G73" s="150"/>
      <c r="H73" s="45"/>
      <c r="I73" s="45"/>
      <c r="J73" s="45"/>
      <c r="K73" s="46"/>
    </row>
    <row r="74" spans="1:11" x14ac:dyDescent="0.25">
      <c r="A74" s="48"/>
      <c r="B74" s="88" t="s">
        <v>41</v>
      </c>
      <c r="C74" s="88" t="s">
        <v>42</v>
      </c>
      <c r="D74" s="88" t="s">
        <v>43</v>
      </c>
      <c r="E74" s="92" t="s">
        <v>44</v>
      </c>
      <c r="F74" s="47"/>
      <c r="G74" s="190" t="s">
        <v>40</v>
      </c>
      <c r="H74" s="191"/>
      <c r="I74" s="191"/>
      <c r="J74" s="191"/>
      <c r="K74" s="192"/>
    </row>
    <row r="75" spans="1:11" x14ac:dyDescent="0.25">
      <c r="A75" s="90" t="s">
        <v>45</v>
      </c>
      <c r="B75" s="36">
        <v>3548</v>
      </c>
      <c r="C75" s="36">
        <v>1911</v>
      </c>
      <c r="D75" s="36">
        <v>55</v>
      </c>
      <c r="E75" s="49">
        <v>72</v>
      </c>
      <c r="F75" s="47"/>
      <c r="G75" s="48"/>
      <c r="H75" s="88" t="s">
        <v>41</v>
      </c>
      <c r="I75" s="88" t="s">
        <v>42</v>
      </c>
      <c r="J75" s="88" t="s">
        <v>43</v>
      </c>
      <c r="K75" s="92" t="s">
        <v>44</v>
      </c>
    </row>
    <row r="76" spans="1:11" x14ac:dyDescent="0.25">
      <c r="A76" s="90" t="s">
        <v>46</v>
      </c>
      <c r="B76" s="36">
        <v>2459</v>
      </c>
      <c r="C76" s="36">
        <v>2082</v>
      </c>
      <c r="D76" s="36">
        <v>123</v>
      </c>
      <c r="E76" s="49">
        <v>176</v>
      </c>
      <c r="F76" s="47"/>
      <c r="G76" s="90" t="s">
        <v>45</v>
      </c>
      <c r="H76" s="50">
        <v>87</v>
      </c>
      <c r="I76" s="50">
        <v>3</v>
      </c>
      <c r="J76" s="50">
        <v>2</v>
      </c>
      <c r="K76" s="51">
        <v>0</v>
      </c>
    </row>
    <row r="77" spans="1:11" x14ac:dyDescent="0.25">
      <c r="A77" s="90" t="s">
        <v>47</v>
      </c>
      <c r="B77" s="36">
        <v>25</v>
      </c>
      <c r="C77" s="36">
        <v>15</v>
      </c>
      <c r="D77" s="36">
        <v>0</v>
      </c>
      <c r="E77" s="49">
        <v>1</v>
      </c>
      <c r="F77" s="47"/>
      <c r="G77" s="90" t="s">
        <v>46</v>
      </c>
      <c r="H77" s="50">
        <v>47</v>
      </c>
      <c r="I77" s="50">
        <v>15</v>
      </c>
      <c r="J77" s="50">
        <v>3</v>
      </c>
      <c r="K77" s="51">
        <v>1</v>
      </c>
    </row>
    <row r="78" spans="1:11" x14ac:dyDescent="0.25">
      <c r="A78" s="90" t="s">
        <v>48</v>
      </c>
      <c r="B78" s="36">
        <v>11</v>
      </c>
      <c r="C78" s="36">
        <v>5</v>
      </c>
      <c r="D78" s="36">
        <v>0</v>
      </c>
      <c r="E78" s="49">
        <v>1</v>
      </c>
      <c r="F78" s="47"/>
      <c r="G78" s="90" t="s">
        <v>47</v>
      </c>
      <c r="H78" s="50">
        <v>0</v>
      </c>
      <c r="I78" s="50">
        <v>0</v>
      </c>
      <c r="J78" s="50">
        <v>0</v>
      </c>
      <c r="K78" s="51">
        <v>0</v>
      </c>
    </row>
    <row r="79" spans="1:11" x14ac:dyDescent="0.25">
      <c r="A79" s="90" t="s">
        <v>50</v>
      </c>
      <c r="B79" s="36">
        <v>10</v>
      </c>
      <c r="C79" s="36">
        <v>5</v>
      </c>
      <c r="D79" s="36">
        <v>0</v>
      </c>
      <c r="E79" s="49">
        <v>0</v>
      </c>
      <c r="F79" s="47"/>
      <c r="G79" s="93" t="s">
        <v>49</v>
      </c>
      <c r="H79" s="52">
        <v>1</v>
      </c>
      <c r="I79" s="52">
        <v>0</v>
      </c>
      <c r="J79" s="52">
        <v>0</v>
      </c>
      <c r="K79" s="53">
        <v>0</v>
      </c>
    </row>
    <row r="80" spans="1:11" x14ac:dyDescent="0.25">
      <c r="A80" s="90" t="s">
        <v>52</v>
      </c>
      <c r="B80" s="36">
        <v>5</v>
      </c>
      <c r="C80" s="36">
        <v>0</v>
      </c>
      <c r="D80" s="36">
        <v>0</v>
      </c>
      <c r="E80" s="49">
        <v>0</v>
      </c>
      <c r="F80" s="47"/>
      <c r="G80" s="93" t="s">
        <v>51</v>
      </c>
      <c r="H80" s="52">
        <v>0</v>
      </c>
      <c r="I80" s="52">
        <v>1</v>
      </c>
      <c r="J80" s="52">
        <v>0</v>
      </c>
      <c r="K80" s="53">
        <v>0</v>
      </c>
    </row>
    <row r="81" spans="1:11" ht="13.8" thickBot="1" x14ac:dyDescent="0.3">
      <c r="A81" s="90" t="s">
        <v>54</v>
      </c>
      <c r="B81" s="36">
        <v>2</v>
      </c>
      <c r="C81" s="36">
        <v>0</v>
      </c>
      <c r="D81" s="36">
        <v>0</v>
      </c>
      <c r="E81" s="49">
        <v>0</v>
      </c>
      <c r="F81" s="47"/>
      <c r="G81" s="91" t="s">
        <v>53</v>
      </c>
      <c r="H81" s="54">
        <v>0</v>
      </c>
      <c r="I81" s="54">
        <v>0</v>
      </c>
      <c r="J81" s="54">
        <v>0</v>
      </c>
      <c r="K81" s="55">
        <v>0</v>
      </c>
    </row>
    <row r="82" spans="1:11" ht="13.8" thickBot="1" x14ac:dyDescent="0.3">
      <c r="A82" s="90" t="s">
        <v>56</v>
      </c>
      <c r="B82" s="36">
        <v>4</v>
      </c>
      <c r="C82" s="36">
        <v>1</v>
      </c>
      <c r="D82" s="36">
        <v>0</v>
      </c>
      <c r="E82" s="49">
        <v>0</v>
      </c>
      <c r="F82" s="47"/>
      <c r="G82" s="66"/>
      <c r="H82" s="67" t="s">
        <v>55</v>
      </c>
      <c r="I82" s="67"/>
      <c r="J82" s="141">
        <f>SUM(H75:K81)</f>
        <v>160</v>
      </c>
      <c r="K82" s="142"/>
    </row>
    <row r="83" spans="1:11" x14ac:dyDescent="0.25">
      <c r="A83" s="90" t="s">
        <v>57</v>
      </c>
      <c r="B83" s="104">
        <v>1</v>
      </c>
      <c r="C83" s="36">
        <v>0</v>
      </c>
      <c r="D83" s="36">
        <v>0</v>
      </c>
      <c r="E83" s="49">
        <v>0</v>
      </c>
      <c r="F83" s="47"/>
      <c r="G83" s="47"/>
      <c r="H83" s="47"/>
      <c r="I83" s="47"/>
      <c r="J83" s="47"/>
      <c r="K83" s="46"/>
    </row>
    <row r="84" spans="1:11" ht="13.8" thickBot="1" x14ac:dyDescent="0.3">
      <c r="A84" s="90" t="s">
        <v>58</v>
      </c>
      <c r="B84" s="104">
        <v>8</v>
      </c>
      <c r="C84" s="36">
        <v>2</v>
      </c>
      <c r="D84" s="36">
        <v>0</v>
      </c>
      <c r="E84" s="49">
        <v>1</v>
      </c>
      <c r="F84" s="47"/>
      <c r="G84" s="47"/>
      <c r="H84" s="47"/>
      <c r="I84" s="47"/>
      <c r="J84" s="47"/>
      <c r="K84" s="56"/>
    </row>
    <row r="85" spans="1:11" x14ac:dyDescent="0.25">
      <c r="A85" s="90" t="s">
        <v>60</v>
      </c>
      <c r="B85" s="104">
        <v>6</v>
      </c>
      <c r="C85" s="36">
        <v>3</v>
      </c>
      <c r="D85" s="36">
        <v>1</v>
      </c>
      <c r="E85" s="49">
        <v>0</v>
      </c>
      <c r="F85" s="47"/>
      <c r="G85" s="190" t="s">
        <v>59</v>
      </c>
      <c r="H85" s="191"/>
      <c r="I85" s="191"/>
      <c r="J85" s="191"/>
      <c r="K85" s="192"/>
    </row>
    <row r="86" spans="1:11" x14ac:dyDescent="0.25">
      <c r="A86" s="90" t="s">
        <v>61</v>
      </c>
      <c r="B86" s="104">
        <v>2</v>
      </c>
      <c r="C86" s="36">
        <v>2</v>
      </c>
      <c r="D86" s="36">
        <v>0</v>
      </c>
      <c r="E86" s="49">
        <v>0</v>
      </c>
      <c r="F86" s="47"/>
      <c r="G86" s="48"/>
      <c r="H86" s="88" t="s">
        <v>41</v>
      </c>
      <c r="I86" s="88" t="s">
        <v>42</v>
      </c>
      <c r="J86" s="88" t="s">
        <v>43</v>
      </c>
      <c r="K86" s="92" t="s">
        <v>44</v>
      </c>
    </row>
    <row r="87" spans="1:11" x14ac:dyDescent="0.25">
      <c r="A87" s="90" t="s">
        <v>51</v>
      </c>
      <c r="B87" s="104">
        <v>5</v>
      </c>
      <c r="C87" s="36">
        <v>1</v>
      </c>
      <c r="D87" s="36">
        <v>0</v>
      </c>
      <c r="E87" s="49">
        <v>0</v>
      </c>
      <c r="F87" s="47"/>
      <c r="G87" s="90" t="s">
        <v>45</v>
      </c>
      <c r="H87" s="50">
        <v>201</v>
      </c>
      <c r="I87" s="50">
        <v>229</v>
      </c>
      <c r="J87" s="50">
        <v>16</v>
      </c>
      <c r="K87" s="51">
        <v>19</v>
      </c>
    </row>
    <row r="88" spans="1:11" x14ac:dyDescent="0.25">
      <c r="A88" s="90" t="s">
        <v>62</v>
      </c>
      <c r="B88" s="104">
        <v>3</v>
      </c>
      <c r="C88" s="36">
        <v>0</v>
      </c>
      <c r="D88" s="36">
        <v>0</v>
      </c>
      <c r="E88" s="49">
        <v>0</v>
      </c>
      <c r="F88" s="47"/>
      <c r="G88" s="90" t="s">
        <v>46</v>
      </c>
      <c r="H88" s="50">
        <v>136</v>
      </c>
      <c r="I88" s="50">
        <v>201</v>
      </c>
      <c r="J88" s="50">
        <v>22</v>
      </c>
      <c r="K88" s="51">
        <v>74</v>
      </c>
    </row>
    <row r="89" spans="1:11" x14ac:dyDescent="0.25">
      <c r="A89" s="90" t="s">
        <v>53</v>
      </c>
      <c r="B89" s="104">
        <v>19</v>
      </c>
      <c r="C89" s="36">
        <v>9</v>
      </c>
      <c r="D89" s="36">
        <v>0</v>
      </c>
      <c r="E89" s="49">
        <v>1</v>
      </c>
      <c r="F89" s="47"/>
      <c r="G89" s="90" t="s">
        <v>47</v>
      </c>
      <c r="H89" s="50">
        <v>5</v>
      </c>
      <c r="I89" s="50">
        <v>1</v>
      </c>
      <c r="J89" s="50">
        <v>0</v>
      </c>
      <c r="K89" s="51">
        <v>1</v>
      </c>
    </row>
    <row r="90" spans="1:11" ht="13.8" thickBot="1" x14ac:dyDescent="0.3">
      <c r="A90" s="91" t="s">
        <v>63</v>
      </c>
      <c r="B90" s="104">
        <v>3</v>
      </c>
      <c r="C90" s="57">
        <v>4</v>
      </c>
      <c r="D90" s="57">
        <v>1</v>
      </c>
      <c r="E90" s="58">
        <v>1</v>
      </c>
      <c r="F90" s="47"/>
      <c r="G90" s="133" t="s">
        <v>48</v>
      </c>
      <c r="H90" s="50">
        <v>1</v>
      </c>
      <c r="I90" s="50">
        <v>1</v>
      </c>
      <c r="J90" s="50">
        <v>0</v>
      </c>
      <c r="K90" s="51">
        <v>0</v>
      </c>
    </row>
    <row r="91" spans="1:11" ht="13.8" thickBot="1" x14ac:dyDescent="0.3">
      <c r="A91" s="66"/>
      <c r="B91" s="67" t="s">
        <v>64</v>
      </c>
      <c r="C91" s="67"/>
      <c r="D91" s="193">
        <f>SUM(B75:E90)</f>
        <v>10584</v>
      </c>
      <c r="E91" s="194"/>
      <c r="F91" s="47"/>
      <c r="G91" s="90" t="s">
        <v>50</v>
      </c>
      <c r="H91" s="50">
        <v>0</v>
      </c>
      <c r="I91" s="50">
        <v>1</v>
      </c>
      <c r="J91" s="50">
        <v>0</v>
      </c>
      <c r="K91" s="51">
        <v>0</v>
      </c>
    </row>
    <row r="92" spans="1:11" x14ac:dyDescent="0.25">
      <c r="A92" s="59"/>
      <c r="B92" s="47"/>
      <c r="C92" s="47"/>
      <c r="D92" s="47"/>
      <c r="E92" s="47"/>
      <c r="F92" s="47"/>
      <c r="G92" s="90" t="s">
        <v>52</v>
      </c>
      <c r="H92" s="50">
        <v>1</v>
      </c>
      <c r="I92" s="50">
        <v>0</v>
      </c>
      <c r="J92" s="50">
        <v>0</v>
      </c>
      <c r="K92" s="51">
        <v>0</v>
      </c>
    </row>
    <row r="93" spans="1:11" x14ac:dyDescent="0.25">
      <c r="A93" s="59"/>
      <c r="B93" s="47"/>
      <c r="C93" s="47"/>
      <c r="D93" s="47"/>
      <c r="E93" s="47"/>
      <c r="F93" s="47"/>
      <c r="G93" s="90" t="s">
        <v>56</v>
      </c>
      <c r="H93" s="50">
        <v>0</v>
      </c>
      <c r="I93" s="50">
        <v>1</v>
      </c>
      <c r="J93" s="50">
        <v>0</v>
      </c>
      <c r="K93" s="51">
        <v>0</v>
      </c>
    </row>
    <row r="94" spans="1:11" x14ac:dyDescent="0.25">
      <c r="A94" s="59"/>
      <c r="B94" s="47"/>
      <c r="C94" s="47"/>
      <c r="D94" s="47"/>
      <c r="E94" s="47"/>
      <c r="F94" s="47"/>
      <c r="G94" s="90" t="s">
        <v>60</v>
      </c>
      <c r="H94" s="50">
        <v>2</v>
      </c>
      <c r="I94" s="50">
        <v>0</v>
      </c>
      <c r="J94" s="50">
        <v>0</v>
      </c>
      <c r="K94" s="51">
        <v>1</v>
      </c>
    </row>
    <row r="95" spans="1:11" x14ac:dyDescent="0.25">
      <c r="A95" s="59"/>
      <c r="B95" s="47"/>
      <c r="C95" s="47"/>
      <c r="D95" s="47"/>
      <c r="E95" s="47"/>
      <c r="F95" s="47"/>
      <c r="G95" s="90" t="s">
        <v>61</v>
      </c>
      <c r="H95" s="50">
        <v>0</v>
      </c>
      <c r="I95" s="50">
        <v>1</v>
      </c>
      <c r="J95" s="50">
        <v>0</v>
      </c>
      <c r="K95" s="51">
        <v>0</v>
      </c>
    </row>
    <row r="96" spans="1:11" x14ac:dyDescent="0.25">
      <c r="A96" s="59"/>
      <c r="B96" s="47"/>
      <c r="C96" s="47"/>
      <c r="D96" s="47"/>
      <c r="E96" s="47"/>
      <c r="F96" s="47"/>
      <c r="G96" s="90" t="s">
        <v>62</v>
      </c>
      <c r="H96" s="50">
        <v>0</v>
      </c>
      <c r="I96" s="50">
        <v>0</v>
      </c>
      <c r="J96" s="50">
        <v>0</v>
      </c>
      <c r="K96" s="51">
        <v>1</v>
      </c>
    </row>
    <row r="97" spans="1:11" x14ac:dyDescent="0.25">
      <c r="A97" s="59"/>
      <c r="B97" s="47"/>
      <c r="C97" s="47"/>
      <c r="D97" s="47"/>
      <c r="E97" s="47"/>
      <c r="F97" s="60"/>
      <c r="G97" s="90" t="s">
        <v>53</v>
      </c>
      <c r="H97" s="50">
        <v>1</v>
      </c>
      <c r="I97" s="50">
        <v>0</v>
      </c>
      <c r="J97" s="50">
        <v>0</v>
      </c>
      <c r="K97" s="51">
        <v>0</v>
      </c>
    </row>
    <row r="98" spans="1:11" ht="13.8" thickBot="1" x14ac:dyDescent="0.3">
      <c r="A98" s="68"/>
      <c r="B98" s="61"/>
      <c r="C98" s="61"/>
      <c r="D98" s="61"/>
      <c r="E98" s="61"/>
      <c r="F98" s="61"/>
      <c r="G98" s="91" t="s">
        <v>63</v>
      </c>
      <c r="H98" s="54">
        <v>1</v>
      </c>
      <c r="I98" s="54">
        <v>0</v>
      </c>
      <c r="J98" s="54">
        <v>0</v>
      </c>
      <c r="K98" s="55">
        <v>0</v>
      </c>
    </row>
    <row r="99" spans="1:11" ht="13.8" thickBot="1" x14ac:dyDescent="0.3">
      <c r="G99" s="66"/>
      <c r="H99" s="62" t="s">
        <v>65</v>
      </c>
      <c r="I99" s="62"/>
      <c r="J99" s="198">
        <f>SUM(H87:K98)</f>
        <v>917</v>
      </c>
      <c r="K99" s="199"/>
    </row>
    <row r="100" spans="1:11" ht="13.8" thickBot="1" x14ac:dyDescent="0.3">
      <c r="A100" s="44" t="s">
        <v>93</v>
      </c>
      <c r="B100" s="45"/>
      <c r="C100" s="45"/>
      <c r="D100" s="45"/>
      <c r="E100" s="45"/>
      <c r="F100" s="45"/>
    </row>
    <row r="101" spans="1:11" ht="13.8" thickBot="1" x14ac:dyDescent="0.3">
      <c r="A101" s="195" t="s">
        <v>39</v>
      </c>
      <c r="B101" s="196"/>
      <c r="C101" s="196"/>
      <c r="D101" s="196"/>
      <c r="E101" s="197"/>
      <c r="F101" s="47"/>
      <c r="G101" s="150"/>
      <c r="H101" s="45"/>
      <c r="I101" s="45"/>
      <c r="J101" s="45"/>
      <c r="K101" s="46"/>
    </row>
    <row r="102" spans="1:11" x14ac:dyDescent="0.25">
      <c r="A102" s="48"/>
      <c r="B102" s="88" t="s">
        <v>41</v>
      </c>
      <c r="C102" s="88" t="s">
        <v>42</v>
      </c>
      <c r="D102" s="88" t="s">
        <v>43</v>
      </c>
      <c r="E102" s="92" t="s">
        <v>44</v>
      </c>
      <c r="F102" s="47"/>
      <c r="G102" s="190" t="s">
        <v>40</v>
      </c>
      <c r="H102" s="191"/>
      <c r="I102" s="191"/>
      <c r="J102" s="191"/>
      <c r="K102" s="192"/>
    </row>
    <row r="103" spans="1:11" x14ac:dyDescent="0.25">
      <c r="A103" s="90" t="s">
        <v>45</v>
      </c>
      <c r="B103" s="36"/>
      <c r="C103" s="36"/>
      <c r="D103" s="36"/>
      <c r="E103" s="49"/>
      <c r="F103" s="47"/>
      <c r="G103" s="48"/>
      <c r="H103" s="88" t="s">
        <v>41</v>
      </c>
      <c r="I103" s="88" t="s">
        <v>42</v>
      </c>
      <c r="J103" s="88" t="s">
        <v>43</v>
      </c>
      <c r="K103" s="92" t="s">
        <v>44</v>
      </c>
    </row>
    <row r="104" spans="1:11" x14ac:dyDescent="0.25">
      <c r="A104" s="90" t="s">
        <v>46</v>
      </c>
      <c r="B104" s="36"/>
      <c r="C104" s="36"/>
      <c r="D104" s="36"/>
      <c r="E104" s="49"/>
      <c r="F104" s="47"/>
      <c r="G104" s="90" t="s">
        <v>45</v>
      </c>
      <c r="H104" s="50"/>
      <c r="I104" s="50"/>
      <c r="J104" s="50"/>
      <c r="K104" s="51"/>
    </row>
    <row r="105" spans="1:11" x14ac:dyDescent="0.25">
      <c r="A105" s="90" t="s">
        <v>47</v>
      </c>
      <c r="B105" s="36"/>
      <c r="C105" s="36"/>
      <c r="D105" s="36"/>
      <c r="E105" s="49"/>
      <c r="F105" s="47"/>
      <c r="G105" s="133" t="s">
        <v>46</v>
      </c>
      <c r="H105" s="50"/>
      <c r="I105" s="50"/>
      <c r="J105" s="50"/>
      <c r="K105" s="51"/>
    </row>
    <row r="106" spans="1:11" x14ac:dyDescent="0.25">
      <c r="A106" s="90" t="s">
        <v>48</v>
      </c>
      <c r="B106" s="36"/>
      <c r="C106" s="36"/>
      <c r="D106" s="36"/>
      <c r="E106" s="49"/>
      <c r="F106" s="47"/>
      <c r="G106" s="90" t="s">
        <v>47</v>
      </c>
      <c r="H106" s="50"/>
      <c r="I106" s="50"/>
      <c r="J106" s="50"/>
      <c r="K106" s="51"/>
    </row>
    <row r="107" spans="1:11" x14ac:dyDescent="0.25">
      <c r="A107" s="90" t="s">
        <v>50</v>
      </c>
      <c r="B107" s="36"/>
      <c r="C107" s="36"/>
      <c r="D107" s="36"/>
      <c r="E107" s="49"/>
      <c r="F107" s="47"/>
      <c r="G107" s="93" t="s">
        <v>49</v>
      </c>
      <c r="H107" s="52"/>
      <c r="I107" s="52"/>
      <c r="J107" s="52"/>
      <c r="K107" s="53"/>
    </row>
    <row r="108" spans="1:11" x14ac:dyDescent="0.25">
      <c r="A108" s="90" t="s">
        <v>52</v>
      </c>
      <c r="B108" s="36"/>
      <c r="C108" s="36"/>
      <c r="D108" s="36"/>
      <c r="E108" s="49"/>
      <c r="F108" s="47"/>
      <c r="G108" s="93" t="s">
        <v>51</v>
      </c>
      <c r="H108" s="52"/>
      <c r="I108" s="52"/>
      <c r="J108" s="52"/>
      <c r="K108" s="53"/>
    </row>
    <row r="109" spans="1:11" ht="13.8" thickBot="1" x14ac:dyDescent="0.3">
      <c r="A109" s="90" t="s">
        <v>54</v>
      </c>
      <c r="B109" s="36"/>
      <c r="C109" s="36"/>
      <c r="D109" s="36"/>
      <c r="E109" s="49"/>
      <c r="F109" s="47"/>
      <c r="G109" s="91" t="s">
        <v>53</v>
      </c>
      <c r="H109" s="54"/>
      <c r="I109" s="54"/>
      <c r="J109" s="54"/>
      <c r="K109" s="55"/>
    </row>
    <row r="110" spans="1:11" ht="13.8" thickBot="1" x14ac:dyDescent="0.3">
      <c r="A110" s="90" t="s">
        <v>56</v>
      </c>
      <c r="B110" s="36"/>
      <c r="C110" s="36"/>
      <c r="D110" s="36"/>
      <c r="E110" s="49"/>
      <c r="F110" s="47"/>
      <c r="G110" s="66"/>
      <c r="H110" s="67" t="s">
        <v>55</v>
      </c>
      <c r="I110" s="67"/>
      <c r="J110" s="79">
        <f>SUM(H103:K109)</f>
        <v>0</v>
      </c>
      <c r="K110" s="80"/>
    </row>
    <row r="111" spans="1:11" x14ac:dyDescent="0.25">
      <c r="A111" s="90" t="s">
        <v>57</v>
      </c>
      <c r="B111" s="104"/>
      <c r="C111" s="36"/>
      <c r="D111" s="36"/>
      <c r="E111" s="49"/>
      <c r="F111" s="47"/>
      <c r="G111" s="47"/>
      <c r="H111" s="47"/>
      <c r="I111" s="47"/>
      <c r="J111" s="47"/>
      <c r="K111" s="46"/>
    </row>
    <row r="112" spans="1:11" ht="13.8" thickBot="1" x14ac:dyDescent="0.3">
      <c r="A112" s="90" t="s">
        <v>58</v>
      </c>
      <c r="B112" s="104"/>
      <c r="C112" s="36"/>
      <c r="D112" s="36"/>
      <c r="E112" s="49"/>
      <c r="F112" s="47"/>
      <c r="G112" s="47"/>
      <c r="H112" s="47"/>
      <c r="I112" s="47"/>
      <c r="J112" s="47"/>
      <c r="K112" s="56"/>
    </row>
    <row r="113" spans="1:11" x14ac:dyDescent="0.25">
      <c r="A113" s="90" t="s">
        <v>60</v>
      </c>
      <c r="B113" s="104"/>
      <c r="C113" s="36"/>
      <c r="D113" s="36"/>
      <c r="E113" s="49"/>
      <c r="F113" s="47"/>
      <c r="G113" s="190" t="s">
        <v>59</v>
      </c>
      <c r="H113" s="191"/>
      <c r="I113" s="191"/>
      <c r="J113" s="191"/>
      <c r="K113" s="192"/>
    </row>
    <row r="114" spans="1:11" x14ac:dyDescent="0.25">
      <c r="A114" s="90" t="s">
        <v>61</v>
      </c>
      <c r="B114" s="104"/>
      <c r="C114" s="36"/>
      <c r="D114" s="36"/>
      <c r="E114" s="49"/>
      <c r="F114" s="47"/>
      <c r="G114" s="48"/>
      <c r="H114" s="88" t="s">
        <v>41</v>
      </c>
      <c r="I114" s="88" t="s">
        <v>42</v>
      </c>
      <c r="J114" s="88" t="s">
        <v>43</v>
      </c>
      <c r="K114" s="92" t="s">
        <v>44</v>
      </c>
    </row>
    <row r="115" spans="1:11" x14ac:dyDescent="0.25">
      <c r="A115" s="90" t="s">
        <v>51</v>
      </c>
      <c r="B115" s="104"/>
      <c r="C115" s="36"/>
      <c r="D115" s="36"/>
      <c r="E115" s="49"/>
      <c r="F115" s="47"/>
      <c r="G115" s="90" t="s">
        <v>45</v>
      </c>
      <c r="H115" s="50"/>
      <c r="I115" s="50"/>
      <c r="J115" s="50"/>
      <c r="K115" s="51"/>
    </row>
    <row r="116" spans="1:11" x14ac:dyDescent="0.25">
      <c r="A116" s="90" t="s">
        <v>62</v>
      </c>
      <c r="B116" s="104"/>
      <c r="C116" s="36"/>
      <c r="D116" s="36"/>
      <c r="E116" s="49"/>
      <c r="F116" s="47"/>
      <c r="G116" s="90" t="s">
        <v>46</v>
      </c>
      <c r="H116" s="50"/>
      <c r="I116" s="50"/>
      <c r="J116" s="50"/>
      <c r="K116" s="51"/>
    </row>
    <row r="117" spans="1:11" x14ac:dyDescent="0.25">
      <c r="A117" s="90" t="s">
        <v>53</v>
      </c>
      <c r="B117" s="104"/>
      <c r="C117" s="36"/>
      <c r="D117" s="36"/>
      <c r="E117" s="49"/>
      <c r="F117" s="47"/>
      <c r="G117" s="90" t="s">
        <v>47</v>
      </c>
      <c r="H117" s="50"/>
      <c r="I117" s="50"/>
      <c r="J117" s="50"/>
      <c r="K117" s="51"/>
    </row>
    <row r="118" spans="1:11" ht="13.8" thickBot="1" x14ac:dyDescent="0.3">
      <c r="A118" s="91" t="s">
        <v>63</v>
      </c>
      <c r="B118" s="104"/>
      <c r="C118" s="57"/>
      <c r="D118" s="57"/>
      <c r="E118" s="58"/>
      <c r="F118" s="47"/>
      <c r="G118" s="133" t="s">
        <v>48</v>
      </c>
      <c r="H118" s="50"/>
      <c r="I118" s="50"/>
      <c r="J118" s="50"/>
      <c r="K118" s="51"/>
    </row>
    <row r="119" spans="1:11" ht="13.8" thickBot="1" x14ac:dyDescent="0.3">
      <c r="A119" s="66"/>
      <c r="B119" s="67" t="s">
        <v>64</v>
      </c>
      <c r="C119" s="67"/>
      <c r="D119" s="193">
        <f>SUM(B103:E118)</f>
        <v>0</v>
      </c>
      <c r="E119" s="194"/>
      <c r="F119" s="47"/>
      <c r="G119" s="90" t="s">
        <v>50</v>
      </c>
      <c r="H119" s="50"/>
      <c r="I119" s="50"/>
      <c r="J119" s="50"/>
      <c r="K119" s="51"/>
    </row>
    <row r="120" spans="1:11" x14ac:dyDescent="0.25">
      <c r="A120" s="59"/>
      <c r="B120" s="47"/>
      <c r="C120" s="47"/>
      <c r="D120" s="47"/>
      <c r="E120" s="47"/>
      <c r="F120" s="47"/>
      <c r="G120" s="90" t="s">
        <v>52</v>
      </c>
      <c r="H120" s="50"/>
      <c r="I120" s="50"/>
      <c r="J120" s="50"/>
      <c r="K120" s="51"/>
    </row>
    <row r="121" spans="1:11" x14ac:dyDescent="0.25">
      <c r="A121" s="59"/>
      <c r="B121" s="47"/>
      <c r="C121" s="47"/>
      <c r="D121" s="47"/>
      <c r="E121" s="47"/>
      <c r="F121" s="47"/>
      <c r="G121" s="90" t="s">
        <v>56</v>
      </c>
      <c r="H121" s="50"/>
      <c r="I121" s="50"/>
      <c r="J121" s="50"/>
      <c r="K121" s="51"/>
    </row>
    <row r="122" spans="1:11" x14ac:dyDescent="0.25">
      <c r="A122" s="59"/>
      <c r="B122" s="47"/>
      <c r="C122" s="47"/>
      <c r="D122" s="47"/>
      <c r="E122" s="47"/>
      <c r="F122" s="47"/>
      <c r="G122" s="90" t="s">
        <v>60</v>
      </c>
      <c r="H122" s="50"/>
      <c r="I122" s="50"/>
      <c r="J122" s="50"/>
      <c r="K122" s="51"/>
    </row>
    <row r="123" spans="1:11" x14ac:dyDescent="0.25">
      <c r="A123" s="59"/>
      <c r="B123" s="47"/>
      <c r="C123" s="47"/>
      <c r="D123" s="47"/>
      <c r="E123" s="47"/>
      <c r="F123" s="47"/>
      <c r="G123" s="90" t="s">
        <v>61</v>
      </c>
      <c r="H123" s="50"/>
      <c r="I123" s="50"/>
      <c r="J123" s="50"/>
      <c r="K123" s="51"/>
    </row>
    <row r="124" spans="1:11" x14ac:dyDescent="0.25">
      <c r="A124" s="59"/>
      <c r="B124" s="47"/>
      <c r="C124" s="47"/>
      <c r="D124" s="47"/>
      <c r="E124" s="47"/>
      <c r="F124" s="47"/>
      <c r="G124" s="90" t="s">
        <v>62</v>
      </c>
      <c r="H124" s="50"/>
      <c r="I124" s="50"/>
      <c r="J124" s="50"/>
      <c r="K124" s="51"/>
    </row>
    <row r="125" spans="1:11" x14ac:dyDescent="0.25">
      <c r="A125" s="59"/>
      <c r="B125" s="47"/>
      <c r="C125" s="47"/>
      <c r="D125" s="47"/>
      <c r="E125" s="47"/>
      <c r="F125" s="60"/>
      <c r="G125" s="90" t="s">
        <v>53</v>
      </c>
      <c r="H125" s="50"/>
      <c r="I125" s="50"/>
      <c r="J125" s="50"/>
      <c r="K125" s="51"/>
    </row>
    <row r="126" spans="1:11" ht="13.8" thickBot="1" x14ac:dyDescent="0.3">
      <c r="A126" s="68"/>
      <c r="B126" s="61"/>
      <c r="C126" s="61"/>
      <c r="D126" s="61"/>
      <c r="E126" s="61"/>
      <c r="F126" s="61"/>
      <c r="G126" s="91" t="s">
        <v>63</v>
      </c>
      <c r="H126" s="50"/>
      <c r="I126" s="50"/>
      <c r="J126" s="50"/>
      <c r="K126" s="51"/>
    </row>
    <row r="127" spans="1:11" ht="13.8" thickBot="1" x14ac:dyDescent="0.3">
      <c r="G127" s="66"/>
      <c r="H127" s="54"/>
      <c r="I127" s="54"/>
      <c r="J127" s="54"/>
      <c r="K127" s="55"/>
    </row>
  </sheetData>
  <mergeCells count="21">
    <mergeCell ref="A11:K11"/>
    <mergeCell ref="A12:K13"/>
    <mergeCell ref="A17:E17"/>
    <mergeCell ref="G17:K17"/>
    <mergeCell ref="G56:K56"/>
    <mergeCell ref="J43:K43"/>
    <mergeCell ref="J71:K71"/>
    <mergeCell ref="A45:E45"/>
    <mergeCell ref="G45:K45"/>
    <mergeCell ref="G28:K28"/>
    <mergeCell ref="D35:E35"/>
    <mergeCell ref="D63:E63"/>
    <mergeCell ref="G113:K113"/>
    <mergeCell ref="D119:E119"/>
    <mergeCell ref="A73:E73"/>
    <mergeCell ref="G74:K74"/>
    <mergeCell ref="G85:K85"/>
    <mergeCell ref="D91:E91"/>
    <mergeCell ref="J99:K99"/>
    <mergeCell ref="A101:E101"/>
    <mergeCell ref="G102:K102"/>
  </mergeCells>
  <phoneticPr fontId="7" type="noConversion"/>
  <pageMargins left="0.75" right="0.75" top="0.19" bottom="0.56000000000000005" header="0" footer="0.5"/>
  <pageSetup scale="79" orientation="portrait" horizontalDpi="4294967293" verticalDpi="4294967293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520EB2A7EBC7479A9B03B68DEB811D" ma:contentTypeVersion="11" ma:contentTypeDescription="Create a new document." ma:contentTypeScope="" ma:versionID="8fc9935435f84cc9cf8749756faa553b">
  <xsd:schema xmlns:xsd="http://www.w3.org/2001/XMLSchema" xmlns:xs="http://www.w3.org/2001/XMLSchema" xmlns:p="http://schemas.microsoft.com/office/2006/metadata/properties" xmlns:ns3="fbb4022f-b247-4beb-ba5a-5e1aa00fdf87" xmlns:ns4="cfe685be-166d-42f7-962a-95e1995526ee" targetNamespace="http://schemas.microsoft.com/office/2006/metadata/properties" ma:root="true" ma:fieldsID="d45d79492e33cf2003b5017f0b3276e5" ns3:_="" ns4:_="">
    <xsd:import namespace="fbb4022f-b247-4beb-ba5a-5e1aa00fdf87"/>
    <xsd:import namespace="cfe685be-166d-42f7-962a-95e1995526e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4022f-b247-4beb-ba5a-5e1aa00fdf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e685be-166d-42f7-962a-95e1995526e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1CA0B3-0C72-41B5-966A-DCE423ECC8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C29B40-7F9F-40BF-AA24-BE3CF67C16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b4022f-b247-4beb-ba5a-5e1aa00fdf87"/>
    <ds:schemaRef ds:uri="cfe685be-166d-42f7-962a-95e1995526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6F33FB-5B1E-4241-BAA6-00CD7AA6B268}">
  <ds:schemaRefs>
    <ds:schemaRef ds:uri="cfe685be-166d-42f7-962a-95e1995526e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bb4022f-b247-4beb-ba5a-5e1aa00fdf8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Scope of Work </vt:lpstr>
      <vt:lpstr>Member Counts by Division</vt:lpstr>
      <vt:lpstr>Prepaid-DHMO Plan Detail</vt:lpstr>
      <vt:lpstr>'Scope of Work '!Print_Area</vt:lpstr>
      <vt:lpstr>'Scope of Work '!Print_Titles</vt:lpstr>
    </vt:vector>
  </TitlesOfParts>
  <Company>Assurant Employee Benefits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Assurant Employee Benefits</dc:creator>
  <cp:lastModifiedBy>Kelly Criss</cp:lastModifiedBy>
  <cp:lastPrinted>2018-07-31T20:14:27Z</cp:lastPrinted>
  <dcterms:created xsi:type="dcterms:W3CDTF">2007-01-12T17:31:04Z</dcterms:created>
  <dcterms:modified xsi:type="dcterms:W3CDTF">2019-12-10T14:19:09Z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0x010100E2520EB2A7EBC7479A9B03B68DEB811D</vt:lpwstr>
  </property>
</Properties>
</file>